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Sheet3" sheetId="3" r:id="rId1"/>
  </sheets>
  <calcPr calcId="152511"/>
</workbook>
</file>

<file path=xl/calcChain.xml><?xml version="1.0" encoding="utf-8"?>
<calcChain xmlns="http://schemas.openxmlformats.org/spreadsheetml/2006/main">
  <c r="H130" i="3"/>
  <c r="H116"/>
  <c r="I116"/>
  <c r="J116"/>
  <c r="L116"/>
  <c r="H113"/>
  <c r="I113"/>
  <c r="J113"/>
  <c r="L113"/>
  <c r="H109"/>
  <c r="I109"/>
  <c r="J109"/>
  <c r="L109"/>
  <c r="H100"/>
  <c r="I100"/>
  <c r="J100"/>
  <c r="L100"/>
  <c r="H94"/>
  <c r="I94"/>
  <c r="K94"/>
  <c r="L94"/>
  <c r="H86"/>
  <c r="J86"/>
  <c r="K86"/>
  <c r="L86"/>
  <c r="H83"/>
  <c r="J83"/>
  <c r="K83"/>
  <c r="L83"/>
  <c r="H78"/>
  <c r="I78"/>
  <c r="J78"/>
  <c r="L78"/>
  <c r="H70"/>
  <c r="I70"/>
  <c r="J70"/>
  <c r="L70"/>
  <c r="H66"/>
  <c r="I66"/>
  <c r="J66"/>
  <c r="L66"/>
  <c r="H61"/>
  <c r="I61"/>
  <c r="J61"/>
  <c r="L61"/>
  <c r="H39"/>
  <c r="I39"/>
  <c r="J39"/>
  <c r="L39"/>
  <c r="H31"/>
  <c r="I31"/>
  <c r="L31"/>
  <c r="H25"/>
  <c r="I25"/>
  <c r="J25"/>
  <c r="L25"/>
  <c r="L18"/>
  <c r="J18"/>
  <c r="I18"/>
  <c r="L13"/>
  <c r="I13"/>
  <c r="J13"/>
  <c r="I124" l="1"/>
  <c r="K112"/>
  <c r="K105"/>
  <c r="K73"/>
  <c r="G123"/>
  <c r="G122"/>
  <c r="I122" s="1"/>
  <c r="G124"/>
  <c r="F126"/>
  <c r="G126" s="1"/>
  <c r="G125"/>
  <c r="G119"/>
  <c r="G120"/>
  <c r="K120" s="1"/>
  <c r="G12"/>
  <c r="K12" s="1"/>
  <c r="G121"/>
  <c r="G127"/>
  <c r="F129"/>
  <c r="G129" s="1"/>
  <c r="K129" s="1"/>
  <c r="F128"/>
  <c r="G128" s="1"/>
  <c r="K128" s="1"/>
  <c r="F118"/>
  <c r="G118" s="1"/>
  <c r="F115"/>
  <c r="G115" s="1"/>
  <c r="G116" s="1"/>
  <c r="F112"/>
  <c r="G112" s="1"/>
  <c r="F111"/>
  <c r="G111" s="1"/>
  <c r="K111" s="1"/>
  <c r="K113" s="1"/>
  <c r="F108"/>
  <c r="G108" s="1"/>
  <c r="K108" s="1"/>
  <c r="F107"/>
  <c r="G107" s="1"/>
  <c r="K107" s="1"/>
  <c r="F106"/>
  <c r="G106" s="1"/>
  <c r="K106" s="1"/>
  <c r="F105"/>
  <c r="G105" s="1"/>
  <c r="F104"/>
  <c r="G104" s="1"/>
  <c r="K104" s="1"/>
  <c r="F103"/>
  <c r="G103" s="1"/>
  <c r="K103" s="1"/>
  <c r="F102"/>
  <c r="G102" s="1"/>
  <c r="K102" s="1"/>
  <c r="F99"/>
  <c r="G99" s="1"/>
  <c r="K99" s="1"/>
  <c r="F98"/>
  <c r="G98" s="1"/>
  <c r="K98" s="1"/>
  <c r="F97"/>
  <c r="G97" s="1"/>
  <c r="K97" s="1"/>
  <c r="F96"/>
  <c r="G96" s="1"/>
  <c r="K96" s="1"/>
  <c r="K100" s="1"/>
  <c r="F92"/>
  <c r="G92" s="1"/>
  <c r="J92" s="1"/>
  <c r="F93"/>
  <c r="G93" s="1"/>
  <c r="J93" s="1"/>
  <c r="F91"/>
  <c r="G91" s="1"/>
  <c r="J91" s="1"/>
  <c r="F90"/>
  <c r="G90" s="1"/>
  <c r="J90" s="1"/>
  <c r="F89"/>
  <c r="G89" s="1"/>
  <c r="J89" s="1"/>
  <c r="F88"/>
  <c r="G88" s="1"/>
  <c r="J88" s="1"/>
  <c r="F81"/>
  <c r="G81" s="1"/>
  <c r="I81" s="1"/>
  <c r="F77"/>
  <c r="G77" s="1"/>
  <c r="K77" s="1"/>
  <c r="F76"/>
  <c r="G76" s="1"/>
  <c r="K76" s="1"/>
  <c r="F75"/>
  <c r="G75" s="1"/>
  <c r="K75" s="1"/>
  <c r="F74"/>
  <c r="F73"/>
  <c r="G73" s="1"/>
  <c r="G72"/>
  <c r="K72" s="1"/>
  <c r="F69"/>
  <c r="G69" s="1"/>
  <c r="K69" s="1"/>
  <c r="F65"/>
  <c r="G65" s="1"/>
  <c r="K65" s="1"/>
  <c r="F64"/>
  <c r="G64" s="1"/>
  <c r="K64" s="1"/>
  <c r="F63"/>
  <c r="F60"/>
  <c r="G60" s="1"/>
  <c r="K60" s="1"/>
  <c r="F59"/>
  <c r="G59" s="1"/>
  <c r="K59" s="1"/>
  <c r="F57"/>
  <c r="G57" s="1"/>
  <c r="K57" s="1"/>
  <c r="F56"/>
  <c r="G56" s="1"/>
  <c r="K56" s="1"/>
  <c r="F55"/>
  <c r="G55" s="1"/>
  <c r="K55" s="1"/>
  <c r="F54"/>
  <c r="G54" s="1"/>
  <c r="K54" s="1"/>
  <c r="F53"/>
  <c r="G53" s="1"/>
  <c r="K53" s="1"/>
  <c r="F52"/>
  <c r="G52" s="1"/>
  <c r="K52" s="1"/>
  <c r="F51"/>
  <c r="G51" s="1"/>
  <c r="K51" s="1"/>
  <c r="F50"/>
  <c r="G50" s="1"/>
  <c r="K50" s="1"/>
  <c r="F49"/>
  <c r="G49" s="1"/>
  <c r="K49" s="1"/>
  <c r="F48"/>
  <c r="G48" s="1"/>
  <c r="K48" s="1"/>
  <c r="F47"/>
  <c r="G47" s="1"/>
  <c r="K47" s="1"/>
  <c r="F46"/>
  <c r="G46" s="1"/>
  <c r="K46" s="1"/>
  <c r="F45"/>
  <c r="F44"/>
  <c r="G44" s="1"/>
  <c r="K44" s="1"/>
  <c r="F43"/>
  <c r="G43" s="1"/>
  <c r="K43" s="1"/>
  <c r="F42"/>
  <c r="G42" s="1"/>
  <c r="K42" s="1"/>
  <c r="F41"/>
  <c r="G41" s="1"/>
  <c r="K41" s="1"/>
  <c r="F38"/>
  <c r="G38" s="1"/>
  <c r="K38" s="1"/>
  <c r="F37"/>
  <c r="G37" s="1"/>
  <c r="K37" s="1"/>
  <c r="F36"/>
  <c r="G36" s="1"/>
  <c r="K36" s="1"/>
  <c r="F35"/>
  <c r="G35" s="1"/>
  <c r="K35" s="1"/>
  <c r="F34"/>
  <c r="G34" s="1"/>
  <c r="K34" s="1"/>
  <c r="F33"/>
  <c r="G33" s="1"/>
  <c r="K33" s="1"/>
  <c r="F29"/>
  <c r="G29" s="1"/>
  <c r="K29" s="1"/>
  <c r="K31" s="1"/>
  <c r="F28"/>
  <c r="G28" s="1"/>
  <c r="J28" s="1"/>
  <c r="F30"/>
  <c r="G30" s="1"/>
  <c r="J30" s="1"/>
  <c r="F27"/>
  <c r="G27" s="1"/>
  <c r="J27" s="1"/>
  <c r="G45"/>
  <c r="K45" s="1"/>
  <c r="G58"/>
  <c r="K58" s="1"/>
  <c r="G63"/>
  <c r="K63" s="1"/>
  <c r="G68"/>
  <c r="K68" s="1"/>
  <c r="K70" s="1"/>
  <c r="G74"/>
  <c r="K74" s="1"/>
  <c r="G80"/>
  <c r="I80" s="1"/>
  <c r="I83" s="1"/>
  <c r="G82"/>
  <c r="I82" s="1"/>
  <c r="G85"/>
  <c r="G86" s="1"/>
  <c r="F24"/>
  <c r="G24" s="1"/>
  <c r="K24" s="1"/>
  <c r="F23"/>
  <c r="G23" s="1"/>
  <c r="K23" s="1"/>
  <c r="F22"/>
  <c r="F21"/>
  <c r="G21" s="1"/>
  <c r="K21" s="1"/>
  <c r="F20"/>
  <c r="G20" s="1"/>
  <c r="K20" s="1"/>
  <c r="F17"/>
  <c r="G17" s="1"/>
  <c r="K17" s="1"/>
  <c r="F16"/>
  <c r="G16" s="1"/>
  <c r="K16" s="1"/>
  <c r="F15"/>
  <c r="G15" s="1"/>
  <c r="K15" s="1"/>
  <c r="K18" s="1"/>
  <c r="F11"/>
  <c r="G11" s="1"/>
  <c r="K11" s="1"/>
  <c r="F10"/>
  <c r="G10" s="1"/>
  <c r="E22"/>
  <c r="G22" s="1"/>
  <c r="K22" s="1"/>
  <c r="H18"/>
  <c r="H13"/>
  <c r="J31" l="1"/>
  <c r="J94"/>
  <c r="K78"/>
  <c r="K121"/>
  <c r="J121"/>
  <c r="I121"/>
  <c r="J123"/>
  <c r="K123"/>
  <c r="I123"/>
  <c r="K66"/>
  <c r="K61"/>
  <c r="K109"/>
  <c r="K39"/>
  <c r="J119"/>
  <c r="K119"/>
  <c r="I119"/>
  <c r="K125"/>
  <c r="I125"/>
  <c r="J125"/>
  <c r="J126"/>
  <c r="I126"/>
  <c r="K126"/>
  <c r="H131"/>
  <c r="K25"/>
  <c r="J127"/>
  <c r="K127"/>
  <c r="L127"/>
  <c r="L130" s="1"/>
  <c r="L131" s="1"/>
  <c r="I127"/>
  <c r="I118"/>
  <c r="J118"/>
  <c r="J130" s="1"/>
  <c r="J131" s="1"/>
  <c r="K118"/>
  <c r="K130"/>
  <c r="K131" s="1"/>
  <c r="I85"/>
  <c r="I86" s="1"/>
  <c r="K115"/>
  <c r="K116" s="1"/>
  <c r="K10"/>
  <c r="K13" s="1"/>
  <c r="G13"/>
  <c r="G39"/>
  <c r="G113"/>
  <c r="G109"/>
  <c r="G94"/>
  <c r="G70"/>
  <c r="G66"/>
  <c r="G61"/>
  <c r="G31"/>
  <c r="G130"/>
  <c r="G100"/>
  <c r="G83"/>
  <c r="G78"/>
  <c r="G25"/>
  <c r="G18"/>
  <c r="I130" l="1"/>
  <c r="I131" s="1"/>
  <c r="G131"/>
  <c r="N131" s="1"/>
</calcChain>
</file>

<file path=xl/sharedStrings.xml><?xml version="1.0" encoding="utf-8"?>
<sst xmlns="http://schemas.openxmlformats.org/spreadsheetml/2006/main" count="217" uniqueCount="182">
  <si>
    <t>Օլիմպիադայի անցկացման դահլիճներ</t>
  </si>
  <si>
    <t>Ցանց, սերվեր, ծրագրային ապահովում</t>
  </si>
  <si>
    <t>էլ-կրիչ</t>
  </si>
  <si>
    <t>Շապիկ լոգոյով</t>
  </si>
  <si>
    <t>Երևանի քարտեզներ</t>
  </si>
  <si>
    <t>Տեղեկատվական ցուցապաստառներ քաղաքում</t>
  </si>
  <si>
    <t>Հուշանվեր</t>
  </si>
  <si>
    <t>Էքսկուրսիա Ջրաշխարհ</t>
  </si>
  <si>
    <t>Սերտիֆիկատներ</t>
  </si>
  <si>
    <t>նախագիծ</t>
  </si>
  <si>
    <t>Ծախսերի նախահաշիվ</t>
  </si>
  <si>
    <t>Կենսաբանության 33-րդ միջազգային օլիմպիադայի</t>
  </si>
  <si>
    <t>(2022թ հուլիսի 10-17, ք: Երևան)</t>
  </si>
  <si>
    <t>հ/հ</t>
  </si>
  <si>
    <t>Ծախսային հոդված</t>
  </si>
  <si>
    <t>մարդ/օր</t>
  </si>
  <si>
    <t>Քանակ</t>
  </si>
  <si>
    <t>ԱՄՆ դոլար</t>
  </si>
  <si>
    <t>Չափի միավոր, մարդ/օր</t>
  </si>
  <si>
    <t>Գումար ՀՀ դրամ</t>
  </si>
  <si>
    <t>Միավորի գինը, ՀՀ դրամ</t>
  </si>
  <si>
    <t>Գիշերակաց</t>
  </si>
  <si>
    <t>աշակերտներ</t>
  </si>
  <si>
    <t>ժյուրի</t>
  </si>
  <si>
    <t>Ընդամենը</t>
  </si>
  <si>
    <t>Տրանսպորտ</t>
  </si>
  <si>
    <t>քաղաքի մեջ+օդակայան</t>
  </si>
  <si>
    <t>ավտոբուս/օր</t>
  </si>
  <si>
    <t>Գառնի -Գեղարդ</t>
  </si>
  <si>
    <t>Սևան Ծաղկաձոր</t>
  </si>
  <si>
    <t>Սնունդը</t>
  </si>
  <si>
    <t>սուրճի ընդմիջում</t>
  </si>
  <si>
    <t>կամավորներ</t>
  </si>
  <si>
    <t>ընդունելություն բացման օրը և փակման օրը</t>
  </si>
  <si>
    <t>Սարքավորումներ էլեկտրոնային</t>
  </si>
  <si>
    <t>համակարգիչներ</t>
  </si>
  <si>
    <t>պլանշետ</t>
  </si>
  <si>
    <t>պլանշետ/ աշակերտ</t>
  </si>
  <si>
    <t>էլ-կրիչ/1ժյուրիի անդամ</t>
  </si>
  <si>
    <t xml:space="preserve">Պատճենահանող սարքեր </t>
  </si>
  <si>
    <t>սարք/հատ</t>
  </si>
  <si>
    <t>Սարքավորումներ լաբորատոր</t>
  </si>
  <si>
    <t>Մանրադիտակ</t>
  </si>
  <si>
    <t>Կշեռք</t>
  </si>
  <si>
    <t>կշեռք/ աշակերտ</t>
  </si>
  <si>
    <t>Ցենտրիֆուգ</t>
  </si>
  <si>
    <t>pH-մետր</t>
  </si>
  <si>
    <t>Միկրոպիպետ  (200-1000 մկլ տարողությամբ)</t>
  </si>
  <si>
    <t>Միկրոպիպետ (10-200 մկլ տարողությամբ)</t>
  </si>
  <si>
    <t>Լաբորատոր պիտույքների</t>
  </si>
  <si>
    <t>ապակի/սարք</t>
  </si>
  <si>
    <t xml:space="preserve">Միկրոպիպետի ծայրակալ </t>
  </si>
  <si>
    <t>ծայրակալ/ միկրոպիպետ</t>
  </si>
  <si>
    <t>Պետրիի թասիկ</t>
  </si>
  <si>
    <t>թասիկ/աշակերտ</t>
  </si>
  <si>
    <t>Ձեռքի խոշորացույց</t>
  </si>
  <si>
    <t>խոշորացույց/աշակերտ</t>
  </si>
  <si>
    <t>Ապակե փորձանոթ</t>
  </si>
  <si>
    <t>փորձանոթ/աշկերտ</t>
  </si>
  <si>
    <t>Ապակե ձողիկ</t>
  </si>
  <si>
    <t>ձողիկ/աշկերտ</t>
  </si>
  <si>
    <t>Ապակե փորձանոթ ցենտրիֆուգի համար (նիշով)</t>
  </si>
  <si>
    <t>փորձանոթ/աշակերտ</t>
  </si>
  <si>
    <t>Ապակե բաժակ (100մլ)</t>
  </si>
  <si>
    <t>բաժակ/ աշակերտ</t>
  </si>
  <si>
    <t>Ժամացույցի ապակի</t>
  </si>
  <si>
    <t>Պինցետ</t>
  </si>
  <si>
    <t>պինցետ/ աշակերտ</t>
  </si>
  <si>
    <t>Թորած ջրի աման</t>
  </si>
  <si>
    <t>աման/ աշակերտ</t>
  </si>
  <si>
    <t>Շտատիվ</t>
  </si>
  <si>
    <t>շտատիվ/ աշակերտ</t>
  </si>
  <si>
    <t>Լվացման և թափոնի աման</t>
  </si>
  <si>
    <t>Յուղամատիտ (մարկեր)</t>
  </si>
  <si>
    <t>մարկեր/ աշակերտ</t>
  </si>
  <si>
    <t>Վրձին</t>
  </si>
  <si>
    <t>վրձին/ աշակերտ</t>
  </si>
  <si>
    <t>Ածելի</t>
  </si>
  <si>
    <t>ածելի/ աշակերտ</t>
  </si>
  <si>
    <t>Փայտե շպատել</t>
  </si>
  <si>
    <t>շպատել/ աշակերտ</t>
  </si>
  <si>
    <t>Ֆիլտրի թուղթ</t>
  </si>
  <si>
    <t>թուղթ/ կգ</t>
  </si>
  <si>
    <t>Ձեռնոցներ</t>
  </si>
  <si>
    <t>Խալաթ</t>
  </si>
  <si>
    <t>Գրենական պիտույքներ</t>
  </si>
  <si>
    <t>թուղթ</t>
  </si>
  <si>
    <t>տուփ(500)/ թիմ</t>
  </si>
  <si>
    <t>քանոն</t>
  </si>
  <si>
    <t>հաշվիչ</t>
  </si>
  <si>
    <t>հաշվիչ/աշակերտ</t>
  </si>
  <si>
    <t>Անհրաժեշտ քիմիական և կենսաբանական նյութեր</t>
  </si>
  <si>
    <t>քիմիական նյութեր</t>
  </si>
  <si>
    <t>տես հավելված 1</t>
  </si>
  <si>
    <t>կենսաբանական փորձանյութ</t>
  </si>
  <si>
    <t>Աշխատանքային  տարածքներ</t>
  </si>
  <si>
    <t>Ժյուրիի աշխատանքային դահլիճ (հյուրանոցում)</t>
  </si>
  <si>
    <t>դահլիճ/օր</t>
  </si>
  <si>
    <t>կազկոմիտեի աշխատանքային սենյակ (հյուրանոցում)</t>
  </si>
  <si>
    <t>սենյակ/օր</t>
  </si>
  <si>
    <t>քարտուղարության աշխատանքային սենյակ (հյուրանոցում)</t>
  </si>
  <si>
    <t>սրահ/օր</t>
  </si>
  <si>
    <t>Հատուկ սեղաններ  փորձարարական փուլի համար</t>
  </si>
  <si>
    <t>սեղան/ աշակերտ</t>
  </si>
  <si>
    <t>Ինտերնետ</t>
  </si>
  <si>
    <t xml:space="preserve">Կայքի պատրաստում </t>
  </si>
  <si>
    <t>կայք</t>
  </si>
  <si>
    <t>Կայքի սպասարկում</t>
  </si>
  <si>
    <t>Լոգո</t>
  </si>
  <si>
    <t>Լոգոյի ստեղծում</t>
  </si>
  <si>
    <t>Մասնակցի պայուսակ</t>
  </si>
  <si>
    <t>Պայուսակ լոգոյով</t>
  </si>
  <si>
    <t>պայուսակ/մարդ</t>
  </si>
  <si>
    <t>շապիկ/մարդ</t>
  </si>
  <si>
    <t>Գրիչ լոգոյով</t>
  </si>
  <si>
    <t>գրիչ/մարդ</t>
  </si>
  <si>
    <t>Բեյջ -անվանաքարտ օրակարգով</t>
  </si>
  <si>
    <t>բեյջ/մարդ</t>
  </si>
  <si>
    <t>քարտեզ/մարդ</t>
  </si>
  <si>
    <t>հուշանվեր/մարդ</t>
  </si>
  <si>
    <t>Մշակութային ծրագիր և հանգիստ</t>
  </si>
  <si>
    <t>Մշակութային ծրագիր պաշտոնական բացման և փակման</t>
  </si>
  <si>
    <t>ծրագիր/օր</t>
  </si>
  <si>
    <t>տոմս/ մարդ</t>
  </si>
  <si>
    <t>Էքսկուրսիա  Սևան-Ծաղկաձոր(թանգարաններ)</t>
  </si>
  <si>
    <t>տոմս/մարդ</t>
  </si>
  <si>
    <t>Տպագրություն և ցուցապաստառներ</t>
  </si>
  <si>
    <t>Կատալոգ օլիմպիադայի արդյունքներով</t>
  </si>
  <si>
    <t>Կատալոգ/մարդ</t>
  </si>
  <si>
    <t>օլիմպիադայի հաշվետվությունը էլեկտրոնային կրիչով</t>
  </si>
  <si>
    <t>էլ.կրիչ/մարդ</t>
  </si>
  <si>
    <t>Օլիմպիադայի տարեգիրք</t>
  </si>
  <si>
    <t>տարեգիրք/մարդ</t>
  </si>
  <si>
    <t>Ամենօրյա տեղեկատվական թերթիկներ</t>
  </si>
  <si>
    <t>թերթիկներ/մարդ</t>
  </si>
  <si>
    <t>Սերտիֆիկատ/մարդ</t>
  </si>
  <si>
    <t>Տեղեկատվական ցուցապաստառ/հատ</t>
  </si>
  <si>
    <t>Ցուցապաստառներ դահլիճներում</t>
  </si>
  <si>
    <t>Ցուցապաստառ/հատ</t>
  </si>
  <si>
    <t>Թարգմանություն</t>
  </si>
  <si>
    <t>Նյութերի թարգմանություն և այլ լեզուներով թարգմանությունների ստուգում</t>
  </si>
  <si>
    <t>1էջ/դրամ</t>
  </si>
  <si>
    <t>Թարգմանիչների կեցության ծախսերը և ճանապարհածախսը</t>
  </si>
  <si>
    <t>ծախս/մարդ</t>
  </si>
  <si>
    <t>Մեդալներ</t>
  </si>
  <si>
    <t>մեդալ/ աշակերտ</t>
  </si>
  <si>
    <t>Կազմկոմիտեի նախապատրաստական փուլի ծախսերը  3 աշխատակից, 3 տարի</t>
  </si>
  <si>
    <t>մարդ/ամիս</t>
  </si>
  <si>
    <t>Գիտական խմբի աշխատանքը</t>
  </si>
  <si>
    <t>Լուսանկարների պատրաստում</t>
  </si>
  <si>
    <t>Տեսանյութերի պատրաստում</t>
  </si>
  <si>
    <t>Ամբողջը</t>
  </si>
  <si>
    <t>մանրադիտակ/ աշակերտ</t>
  </si>
  <si>
    <t>Ցենտրիֆուգ/ աշակերտ</t>
  </si>
  <si>
    <t>pH-մետր/ աշակերտ</t>
  </si>
  <si>
    <r>
      <t>պիպետ</t>
    </r>
    <r>
      <rPr>
        <b/>
        <sz val="10"/>
        <color theme="1"/>
        <rFont val="GHEA Grapalat"/>
        <family val="3"/>
      </rPr>
      <t>/</t>
    </r>
    <r>
      <rPr>
        <sz val="10"/>
        <color theme="1"/>
        <rFont val="GHEA Grapalat"/>
        <family val="3"/>
      </rPr>
      <t xml:space="preserve"> աշակերտ</t>
    </r>
  </si>
  <si>
    <t>ապակի/ աշակերտ</t>
  </si>
  <si>
    <t>ձեռնոց/աշակերտ</t>
  </si>
  <si>
    <t>խալաթ/աշակերտ</t>
  </si>
  <si>
    <t>քանոն/ աշակերտ</t>
  </si>
  <si>
    <t xml:space="preserve">Էքսկուրսիա  ՄատենադարանԳառնի-Գեղարդ </t>
  </si>
  <si>
    <t>1 ժյուրի/1օր</t>
  </si>
  <si>
    <t xml:space="preserve"> 1 աշակերտ/1օր</t>
  </si>
  <si>
    <t>1 համակարգիչ/1 ժյուրիի անդամ</t>
  </si>
  <si>
    <t>Առարկայակիր ապակի և ծածկապակի</t>
  </si>
  <si>
    <t>օլիմպիադայի հանդիսավոր բացման, փակման  և պաշտոնական ընդունելության սրահ</t>
  </si>
  <si>
    <t xml:space="preserve">Մեդալների պատրաստում </t>
  </si>
  <si>
    <t xml:space="preserve">Գործուղումներ ԿՄՕ համակարգող կենտրոն </t>
  </si>
  <si>
    <t>մարդ</t>
  </si>
  <si>
    <t>4 դահլիճ</t>
  </si>
  <si>
    <t>Կառավարչական ծախսեր</t>
  </si>
  <si>
    <t>Կազմկոմիտեի աշխատանքների համար տարածքի վարձակալություն</t>
  </si>
  <si>
    <t xml:space="preserve"> ամիս</t>
  </si>
  <si>
    <t>1 կամավոր/օր</t>
  </si>
  <si>
    <t>մարդ /օր</t>
  </si>
  <si>
    <t>Օժանդակ աշխատանքներ կատարողներ (հավաքարար)</t>
  </si>
  <si>
    <t>Օժանդակ աշխատանքներ կատարողներ (լաբորանտ, ասիստենտ,)16 մարդ</t>
  </si>
  <si>
    <t>Տրանսպորտային և տեղափոխման ծախսեր</t>
  </si>
  <si>
    <t>ամիս</t>
  </si>
  <si>
    <t>Գրասենյակային գույք (սեղան, աթոռ, գրապահարան)</t>
  </si>
  <si>
    <t>համակարգիչ, տպիչ, գրենական պիտույքներ</t>
  </si>
  <si>
    <t>Ինտերնետ, հեռախոս, կոմունալ ծախսեր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</si>
</sst>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GHEA Grapalat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3" fontId="2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31"/>
  <sheetViews>
    <sheetView tabSelected="1" topLeftCell="A116" workbookViewId="0">
      <selection activeCell="G131" sqref="G131"/>
    </sheetView>
  </sheetViews>
  <sheetFormatPr defaultRowHeight="13.5"/>
  <cols>
    <col min="1" max="2" width="9.140625" style="3"/>
    <col min="3" max="3" width="35.28515625" style="3" customWidth="1"/>
    <col min="4" max="4" width="21.28515625" style="3" customWidth="1"/>
    <col min="5" max="5" width="14.5703125" style="3" customWidth="1"/>
    <col min="6" max="6" width="16.42578125" style="3" customWidth="1"/>
    <col min="7" max="7" width="15.5703125" style="3" customWidth="1"/>
    <col min="8" max="8" width="15.28515625" style="3" customWidth="1"/>
    <col min="9" max="12" width="13.140625" style="3" customWidth="1"/>
    <col min="13" max="16384" width="9.140625" style="3"/>
  </cols>
  <sheetData>
    <row r="2" spans="2:12" s="13" customFormat="1" ht="14.25">
      <c r="E2" s="1" t="s">
        <v>9</v>
      </c>
    </row>
    <row r="3" spans="2:12" s="13" customFormat="1" ht="14.25">
      <c r="E3" s="2" t="s">
        <v>10</v>
      </c>
    </row>
    <row r="4" spans="2:12" s="13" customFormat="1" ht="14.25">
      <c r="E4" s="2" t="s">
        <v>11</v>
      </c>
    </row>
    <row r="5" spans="2:12" s="13" customFormat="1" ht="14.25">
      <c r="E5" s="2" t="s">
        <v>12</v>
      </c>
    </row>
    <row r="8" spans="2:12" ht="42.75">
      <c r="B8" s="15" t="s">
        <v>13</v>
      </c>
      <c r="C8" s="15" t="s">
        <v>14</v>
      </c>
      <c r="D8" s="15" t="s">
        <v>18</v>
      </c>
      <c r="E8" s="15" t="s">
        <v>20</v>
      </c>
      <c r="F8" s="15" t="s">
        <v>16</v>
      </c>
      <c r="G8" s="15" t="s">
        <v>19</v>
      </c>
      <c r="H8" s="15" t="s">
        <v>17</v>
      </c>
      <c r="I8" s="20">
        <v>2020</v>
      </c>
      <c r="J8" s="20">
        <v>2021</v>
      </c>
      <c r="K8" s="20">
        <v>2022</v>
      </c>
      <c r="L8" s="20">
        <v>2023</v>
      </c>
    </row>
    <row r="9" spans="2:12" ht="14.25">
      <c r="B9" s="4">
        <v>1</v>
      </c>
      <c r="C9" s="4" t="s">
        <v>21</v>
      </c>
      <c r="D9" s="4"/>
      <c r="E9" s="4"/>
      <c r="F9" s="4"/>
      <c r="G9" s="4"/>
      <c r="H9" s="4"/>
      <c r="I9" s="4"/>
      <c r="J9" s="4"/>
      <c r="K9" s="4"/>
      <c r="L9" s="4"/>
    </row>
    <row r="10" spans="2:12">
      <c r="B10" s="6">
        <v>1.1000000000000001</v>
      </c>
      <c r="C10" s="7" t="s">
        <v>22</v>
      </c>
      <c r="D10" s="6" t="s">
        <v>162</v>
      </c>
      <c r="E10" s="16">
        <v>31330</v>
      </c>
      <c r="F10" s="16">
        <f>320*7</f>
        <v>2240</v>
      </c>
      <c r="G10" s="17">
        <f>E10*F10</f>
        <v>70179200</v>
      </c>
      <c r="H10" s="5"/>
      <c r="I10" s="17"/>
      <c r="J10" s="17"/>
      <c r="K10" s="17">
        <f>G10</f>
        <v>70179200</v>
      </c>
      <c r="L10" s="17"/>
    </row>
    <row r="11" spans="2:12">
      <c r="B11" s="6">
        <v>1.2</v>
      </c>
      <c r="C11" s="7" t="s">
        <v>23</v>
      </c>
      <c r="D11" s="6" t="s">
        <v>161</v>
      </c>
      <c r="E11" s="16">
        <v>31330</v>
      </c>
      <c r="F11" s="16">
        <f>240*7</f>
        <v>1680</v>
      </c>
      <c r="G11" s="17">
        <f>E11*F11</f>
        <v>52634400</v>
      </c>
      <c r="H11" s="5"/>
      <c r="I11" s="17"/>
      <c r="J11" s="17"/>
      <c r="K11" s="17">
        <f t="shared" ref="K11:K12" si="0">G11</f>
        <v>52634400</v>
      </c>
      <c r="L11" s="17"/>
    </row>
    <row r="12" spans="2:12">
      <c r="B12" s="6">
        <v>1.3</v>
      </c>
      <c r="C12" s="7" t="s">
        <v>32</v>
      </c>
      <c r="D12" s="6" t="s">
        <v>173</v>
      </c>
      <c r="E12" s="16">
        <v>31330</v>
      </c>
      <c r="F12" s="16">
        <v>560</v>
      </c>
      <c r="G12" s="17">
        <f>E12*F12</f>
        <v>17544800</v>
      </c>
      <c r="H12" s="5"/>
      <c r="I12" s="17"/>
      <c r="J12" s="17"/>
      <c r="K12" s="17">
        <f t="shared" si="0"/>
        <v>17544800</v>
      </c>
      <c r="L12" s="17"/>
    </row>
    <row r="13" spans="2:12" ht="14.25">
      <c r="B13" s="8"/>
      <c r="C13" s="8" t="s">
        <v>24</v>
      </c>
      <c r="D13" s="8"/>
      <c r="E13" s="14"/>
      <c r="F13" s="14"/>
      <c r="G13" s="18">
        <f>SUM(G10:G12)</f>
        <v>140358400</v>
      </c>
      <c r="H13" s="14">
        <f>SUM(H10:H11)</f>
        <v>0</v>
      </c>
      <c r="I13" s="14">
        <f t="shared" ref="I13:L13" si="1">SUM(I10:I11)</f>
        <v>0</v>
      </c>
      <c r="J13" s="14">
        <f t="shared" si="1"/>
        <v>0</v>
      </c>
      <c r="K13" s="18">
        <f>SUM(K10:K12)</f>
        <v>140358400</v>
      </c>
      <c r="L13" s="14">
        <f t="shared" si="1"/>
        <v>0</v>
      </c>
    </row>
    <row r="14" spans="2:12" ht="14.25">
      <c r="B14" s="4">
        <v>2</v>
      </c>
      <c r="C14" s="4" t="s">
        <v>25</v>
      </c>
      <c r="D14" s="4"/>
      <c r="E14" s="4"/>
      <c r="F14" s="4"/>
      <c r="G14" s="4"/>
      <c r="H14" s="4"/>
      <c r="I14" s="4"/>
      <c r="J14" s="4"/>
      <c r="K14" s="4"/>
      <c r="L14" s="4"/>
    </row>
    <row r="15" spans="2:12">
      <c r="B15" s="6">
        <v>2.1</v>
      </c>
      <c r="C15" s="7" t="s">
        <v>26</v>
      </c>
      <c r="D15" s="6" t="s">
        <v>27</v>
      </c>
      <c r="E15" s="16">
        <v>38000</v>
      </c>
      <c r="F15" s="16">
        <f>13*4</f>
        <v>52</v>
      </c>
      <c r="G15" s="17">
        <f t="shared" ref="G15:G17" si="2">E15*F15</f>
        <v>1976000</v>
      </c>
      <c r="H15" s="5"/>
      <c r="I15" s="17"/>
      <c r="J15" s="17"/>
      <c r="K15" s="17">
        <f>G15</f>
        <v>1976000</v>
      </c>
      <c r="L15" s="17"/>
    </row>
    <row r="16" spans="2:12">
      <c r="B16" s="6">
        <v>2.2000000000000002</v>
      </c>
      <c r="C16" s="7" t="s">
        <v>28</v>
      </c>
      <c r="D16" s="6" t="s">
        <v>27</v>
      </c>
      <c r="E16" s="16">
        <v>70000</v>
      </c>
      <c r="F16" s="16">
        <f>13*1</f>
        <v>13</v>
      </c>
      <c r="G16" s="17">
        <f t="shared" si="2"/>
        <v>910000</v>
      </c>
      <c r="H16" s="5"/>
      <c r="I16" s="17"/>
      <c r="J16" s="17"/>
      <c r="K16" s="17">
        <f t="shared" ref="K16:K24" si="3">G16</f>
        <v>910000</v>
      </c>
      <c r="L16" s="17"/>
    </row>
    <row r="17" spans="2:12">
      <c r="B17" s="6">
        <v>2.2999999999999998</v>
      </c>
      <c r="C17" s="7" t="s">
        <v>29</v>
      </c>
      <c r="D17" s="6" t="s">
        <v>27</v>
      </c>
      <c r="E17" s="16">
        <v>95000</v>
      </c>
      <c r="F17" s="16">
        <f>5*1</f>
        <v>5</v>
      </c>
      <c r="G17" s="17">
        <f t="shared" si="2"/>
        <v>475000</v>
      </c>
      <c r="H17" s="5"/>
      <c r="I17" s="17"/>
      <c r="J17" s="17"/>
      <c r="K17" s="17">
        <f t="shared" si="3"/>
        <v>475000</v>
      </c>
      <c r="L17" s="17"/>
    </row>
    <row r="18" spans="2:12" ht="14.25">
      <c r="B18" s="8"/>
      <c r="C18" s="8" t="s">
        <v>24</v>
      </c>
      <c r="D18" s="8"/>
      <c r="E18" s="14"/>
      <c r="F18" s="14"/>
      <c r="G18" s="18">
        <f>SUM(G15:G17)</f>
        <v>3361000</v>
      </c>
      <c r="H18" s="14">
        <f>SUM(H15:H17)</f>
        <v>0</v>
      </c>
      <c r="I18" s="14">
        <f t="shared" ref="I18:L18" si="4">SUM(I15:I16)</f>
        <v>0</v>
      </c>
      <c r="J18" s="14">
        <f t="shared" si="4"/>
        <v>0</v>
      </c>
      <c r="K18" s="18">
        <f>SUM(K15:K17)</f>
        <v>3361000</v>
      </c>
      <c r="L18" s="14">
        <f t="shared" si="4"/>
        <v>0</v>
      </c>
    </row>
    <row r="19" spans="2:12" ht="14.25">
      <c r="B19" s="4">
        <v>3</v>
      </c>
      <c r="C19" s="4" t="s">
        <v>30</v>
      </c>
      <c r="D19" s="4"/>
      <c r="E19" s="4"/>
      <c r="F19" s="4"/>
      <c r="G19" s="4"/>
      <c r="H19" s="4"/>
      <c r="I19" s="4"/>
      <c r="J19" s="4"/>
      <c r="K19" s="4"/>
      <c r="L19" s="4"/>
    </row>
    <row r="20" spans="2:12">
      <c r="B20" s="6">
        <v>3.1</v>
      </c>
      <c r="C20" s="7" t="s">
        <v>22</v>
      </c>
      <c r="D20" s="6" t="s">
        <v>15</v>
      </c>
      <c r="E20" s="16">
        <v>10000</v>
      </c>
      <c r="F20" s="16">
        <f>320*7</f>
        <v>2240</v>
      </c>
      <c r="G20" s="17">
        <f t="shared" ref="G20:G24" si="5">E20*F20</f>
        <v>22400000</v>
      </c>
      <c r="H20" s="5"/>
      <c r="I20" s="17"/>
      <c r="J20" s="17"/>
      <c r="K20" s="17">
        <f t="shared" si="3"/>
        <v>22400000</v>
      </c>
      <c r="L20" s="17"/>
    </row>
    <row r="21" spans="2:12">
      <c r="B21" s="6">
        <v>3.2</v>
      </c>
      <c r="C21" s="7" t="s">
        <v>23</v>
      </c>
      <c r="D21" s="6" t="s">
        <v>15</v>
      </c>
      <c r="E21" s="16">
        <v>10000</v>
      </c>
      <c r="F21" s="16">
        <f>240*7</f>
        <v>1680</v>
      </c>
      <c r="G21" s="17">
        <f t="shared" si="5"/>
        <v>16800000</v>
      </c>
      <c r="H21" s="5"/>
      <c r="I21" s="17"/>
      <c r="J21" s="17"/>
      <c r="K21" s="17">
        <f t="shared" si="3"/>
        <v>16800000</v>
      </c>
      <c r="L21" s="17"/>
    </row>
    <row r="22" spans="2:12">
      <c r="B22" s="6">
        <v>3.3</v>
      </c>
      <c r="C22" s="7" t="s">
        <v>31</v>
      </c>
      <c r="D22" s="6" t="s">
        <v>15</v>
      </c>
      <c r="E22" s="16">
        <f>1500*3</f>
        <v>4500</v>
      </c>
      <c r="F22" s="16">
        <f>240*5</f>
        <v>1200</v>
      </c>
      <c r="G22" s="17">
        <f t="shared" si="5"/>
        <v>5400000</v>
      </c>
      <c r="H22" s="5"/>
      <c r="I22" s="17"/>
      <c r="J22" s="17"/>
      <c r="K22" s="17">
        <f t="shared" si="3"/>
        <v>5400000</v>
      </c>
      <c r="L22" s="17"/>
    </row>
    <row r="23" spans="2:12">
      <c r="B23" s="6">
        <v>3.4</v>
      </c>
      <c r="C23" s="7" t="s">
        <v>32</v>
      </c>
      <c r="D23" s="6" t="s">
        <v>15</v>
      </c>
      <c r="E23" s="16">
        <v>6000</v>
      </c>
      <c r="F23" s="16">
        <f>80*7</f>
        <v>560</v>
      </c>
      <c r="G23" s="17">
        <f t="shared" si="5"/>
        <v>3360000</v>
      </c>
      <c r="H23" s="5"/>
      <c r="I23" s="17"/>
      <c r="J23" s="17"/>
      <c r="K23" s="17">
        <f t="shared" si="3"/>
        <v>3360000</v>
      </c>
      <c r="L23" s="17"/>
    </row>
    <row r="24" spans="2:12" ht="27">
      <c r="B24" s="6">
        <v>3.5</v>
      </c>
      <c r="C24" s="7" t="s">
        <v>33</v>
      </c>
      <c r="D24" s="6" t="s">
        <v>15</v>
      </c>
      <c r="E24" s="16">
        <v>4000</v>
      </c>
      <c r="F24" s="16">
        <f>750/2</f>
        <v>375</v>
      </c>
      <c r="G24" s="17">
        <f t="shared" si="5"/>
        <v>1500000</v>
      </c>
      <c r="H24" s="5"/>
      <c r="I24" s="17"/>
      <c r="J24" s="17"/>
      <c r="K24" s="17">
        <f t="shared" si="3"/>
        <v>1500000</v>
      </c>
      <c r="L24" s="17"/>
    </row>
    <row r="25" spans="2:12" ht="14.25">
      <c r="B25" s="8"/>
      <c r="C25" s="8" t="s">
        <v>24</v>
      </c>
      <c r="D25" s="8"/>
      <c r="E25" s="14"/>
      <c r="F25" s="14"/>
      <c r="G25" s="18">
        <f>SUM(G20:G24)</f>
        <v>49460000</v>
      </c>
      <c r="H25" s="18">
        <f t="shared" ref="H25:L25" si="6">SUM(H20:H24)</f>
        <v>0</v>
      </c>
      <c r="I25" s="18">
        <f t="shared" si="6"/>
        <v>0</v>
      </c>
      <c r="J25" s="18">
        <f t="shared" si="6"/>
        <v>0</v>
      </c>
      <c r="K25" s="18">
        <f t="shared" si="6"/>
        <v>49460000</v>
      </c>
      <c r="L25" s="18">
        <f t="shared" si="6"/>
        <v>0</v>
      </c>
    </row>
    <row r="26" spans="2:12" ht="14.25">
      <c r="B26" s="4">
        <v>4</v>
      </c>
      <c r="C26" s="4" t="s">
        <v>34</v>
      </c>
      <c r="D26" s="4"/>
      <c r="E26" s="4"/>
      <c r="F26" s="4"/>
      <c r="G26" s="4"/>
      <c r="H26" s="4"/>
      <c r="I26" s="4"/>
      <c r="J26" s="4"/>
      <c r="K26" s="4"/>
      <c r="L26" s="4"/>
    </row>
    <row r="27" spans="2:12" ht="27">
      <c r="B27" s="6">
        <v>4.0999999999999996</v>
      </c>
      <c r="C27" s="7" t="s">
        <v>35</v>
      </c>
      <c r="D27" s="6" t="s">
        <v>163</v>
      </c>
      <c r="E27" s="16">
        <v>270000</v>
      </c>
      <c r="F27" s="16">
        <f>1*80</f>
        <v>80</v>
      </c>
      <c r="G27" s="17">
        <f t="shared" ref="G27:G30" si="7">E27*F27</f>
        <v>21600000</v>
      </c>
      <c r="H27" s="5"/>
      <c r="I27" s="17"/>
      <c r="J27" s="17">
        <f>G27</f>
        <v>21600000</v>
      </c>
      <c r="K27" s="17"/>
      <c r="L27" s="17"/>
    </row>
    <row r="28" spans="2:12">
      <c r="B28" s="6">
        <v>4.2</v>
      </c>
      <c r="C28" s="7" t="s">
        <v>36</v>
      </c>
      <c r="D28" s="6" t="s">
        <v>37</v>
      </c>
      <c r="E28" s="16">
        <v>150000</v>
      </c>
      <c r="F28" s="16">
        <f>1*320</f>
        <v>320</v>
      </c>
      <c r="G28" s="17">
        <f t="shared" si="7"/>
        <v>48000000</v>
      </c>
      <c r="H28" s="5"/>
      <c r="I28" s="17"/>
      <c r="J28" s="17">
        <f t="shared" ref="J28:J30" si="8">G28</f>
        <v>48000000</v>
      </c>
      <c r="K28" s="17"/>
      <c r="L28" s="17"/>
    </row>
    <row r="29" spans="2:12" ht="22.5" customHeight="1">
      <c r="B29" s="6">
        <v>4.3</v>
      </c>
      <c r="C29" s="7" t="s">
        <v>2</v>
      </c>
      <c r="D29" s="6" t="s">
        <v>38</v>
      </c>
      <c r="E29" s="16">
        <v>5000</v>
      </c>
      <c r="F29" s="16">
        <f>1*240</f>
        <v>240</v>
      </c>
      <c r="G29" s="17">
        <f t="shared" si="7"/>
        <v>1200000</v>
      </c>
      <c r="H29" s="5"/>
      <c r="I29" s="17"/>
      <c r="J29" s="17"/>
      <c r="K29" s="17">
        <f>G29</f>
        <v>1200000</v>
      </c>
      <c r="L29" s="17"/>
    </row>
    <row r="30" spans="2:12" ht="18" customHeight="1">
      <c r="B30" s="6">
        <v>4.4000000000000004</v>
      </c>
      <c r="C30" s="7" t="s">
        <v>39</v>
      </c>
      <c r="D30" s="6" t="s">
        <v>40</v>
      </c>
      <c r="E30" s="16">
        <v>226000</v>
      </c>
      <c r="F30" s="16">
        <f>1*4</f>
        <v>4</v>
      </c>
      <c r="G30" s="17">
        <f t="shared" si="7"/>
        <v>904000</v>
      </c>
      <c r="H30" s="5"/>
      <c r="I30" s="17"/>
      <c r="J30" s="17">
        <f t="shared" si="8"/>
        <v>904000</v>
      </c>
      <c r="K30" s="17"/>
      <c r="L30" s="17"/>
    </row>
    <row r="31" spans="2:12" ht="14.25">
      <c r="B31" s="8"/>
      <c r="C31" s="8" t="s">
        <v>24</v>
      </c>
      <c r="D31" s="8"/>
      <c r="E31" s="16"/>
      <c r="F31" s="16"/>
      <c r="G31" s="18">
        <f>SUM(G27:G30)</f>
        <v>71704000</v>
      </c>
      <c r="H31" s="18">
        <f t="shared" ref="H31:L31" si="9">SUM(H27:H30)</f>
        <v>0</v>
      </c>
      <c r="I31" s="18">
        <f t="shared" si="9"/>
        <v>0</v>
      </c>
      <c r="J31" s="18">
        <f t="shared" si="9"/>
        <v>70504000</v>
      </c>
      <c r="K31" s="18">
        <f t="shared" si="9"/>
        <v>1200000</v>
      </c>
      <c r="L31" s="18">
        <f t="shared" si="9"/>
        <v>0</v>
      </c>
    </row>
    <row r="32" spans="2:12" ht="14.25">
      <c r="B32" s="9">
        <v>5</v>
      </c>
      <c r="C32" s="4" t="s">
        <v>41</v>
      </c>
      <c r="D32" s="9"/>
      <c r="E32" s="4"/>
      <c r="F32" s="4"/>
      <c r="G32" s="9"/>
      <c r="H32" s="9"/>
      <c r="I32" s="9"/>
      <c r="J32" s="9"/>
      <c r="K32" s="9"/>
      <c r="L32" s="9"/>
    </row>
    <row r="33" spans="2:12" ht="27">
      <c r="B33" s="6">
        <v>5.3</v>
      </c>
      <c r="C33" s="7" t="s">
        <v>42</v>
      </c>
      <c r="D33" s="6" t="s">
        <v>152</v>
      </c>
      <c r="E33" s="16">
        <v>45000</v>
      </c>
      <c r="F33" s="16">
        <f t="shared" ref="F33:F38" si="10">1*80</f>
        <v>80</v>
      </c>
      <c r="G33" s="17">
        <f t="shared" ref="G33:G38" si="11">E33*F33</f>
        <v>3600000</v>
      </c>
      <c r="H33" s="5"/>
      <c r="I33" s="17"/>
      <c r="J33" s="17"/>
      <c r="K33" s="17">
        <f>G33</f>
        <v>3600000</v>
      </c>
      <c r="L33" s="17"/>
    </row>
    <row r="34" spans="2:12">
      <c r="B34" s="6">
        <v>5.4</v>
      </c>
      <c r="C34" s="7" t="s">
        <v>43</v>
      </c>
      <c r="D34" s="6" t="s">
        <v>44</v>
      </c>
      <c r="E34" s="16">
        <v>45000</v>
      </c>
      <c r="F34" s="16">
        <f t="shared" si="10"/>
        <v>80</v>
      </c>
      <c r="G34" s="17">
        <f t="shared" si="11"/>
        <v>3600000</v>
      </c>
      <c r="H34" s="5"/>
      <c r="I34" s="17"/>
      <c r="J34" s="17"/>
      <c r="K34" s="17">
        <f t="shared" ref="K34:K38" si="12">G34</f>
        <v>3600000</v>
      </c>
      <c r="L34" s="17"/>
    </row>
    <row r="35" spans="2:12" ht="27">
      <c r="B35" s="6">
        <v>5.5</v>
      </c>
      <c r="C35" s="7" t="s">
        <v>45</v>
      </c>
      <c r="D35" s="6" t="s">
        <v>153</v>
      </c>
      <c r="E35" s="16">
        <v>70000</v>
      </c>
      <c r="F35" s="16">
        <f t="shared" si="10"/>
        <v>80</v>
      </c>
      <c r="G35" s="17">
        <f t="shared" si="11"/>
        <v>5600000</v>
      </c>
      <c r="H35" s="5"/>
      <c r="I35" s="17"/>
      <c r="J35" s="17"/>
      <c r="K35" s="17">
        <f t="shared" si="12"/>
        <v>5600000</v>
      </c>
      <c r="L35" s="17"/>
    </row>
    <row r="36" spans="2:12">
      <c r="B36" s="6">
        <v>5.6</v>
      </c>
      <c r="C36" s="7" t="s">
        <v>46</v>
      </c>
      <c r="D36" s="6" t="s">
        <v>154</v>
      </c>
      <c r="E36" s="16">
        <v>40000</v>
      </c>
      <c r="F36" s="16">
        <f t="shared" si="10"/>
        <v>80</v>
      </c>
      <c r="G36" s="17">
        <f t="shared" si="11"/>
        <v>3200000</v>
      </c>
      <c r="H36" s="5"/>
      <c r="I36" s="17"/>
      <c r="J36" s="17"/>
      <c r="K36" s="17">
        <f t="shared" si="12"/>
        <v>3200000</v>
      </c>
      <c r="L36" s="17"/>
    </row>
    <row r="37" spans="2:12" ht="27">
      <c r="B37" s="6">
        <v>5.7</v>
      </c>
      <c r="C37" s="7" t="s">
        <v>47</v>
      </c>
      <c r="D37" s="6" t="s">
        <v>155</v>
      </c>
      <c r="E37" s="16">
        <v>28000</v>
      </c>
      <c r="F37" s="16">
        <f t="shared" si="10"/>
        <v>80</v>
      </c>
      <c r="G37" s="17">
        <f t="shared" si="11"/>
        <v>2240000</v>
      </c>
      <c r="H37" s="5"/>
      <c r="I37" s="17"/>
      <c r="J37" s="17"/>
      <c r="K37" s="17">
        <f t="shared" si="12"/>
        <v>2240000</v>
      </c>
      <c r="L37" s="17"/>
    </row>
    <row r="38" spans="2:12" ht="27">
      <c r="B38" s="6">
        <v>5.8</v>
      </c>
      <c r="C38" s="7" t="s">
        <v>48</v>
      </c>
      <c r="D38" s="6" t="s">
        <v>155</v>
      </c>
      <c r="E38" s="16">
        <v>37000</v>
      </c>
      <c r="F38" s="16">
        <f t="shared" si="10"/>
        <v>80</v>
      </c>
      <c r="G38" s="17">
        <f t="shared" si="11"/>
        <v>2960000</v>
      </c>
      <c r="H38" s="5"/>
      <c r="I38" s="17"/>
      <c r="J38" s="17"/>
      <c r="K38" s="17">
        <f t="shared" si="12"/>
        <v>2960000</v>
      </c>
      <c r="L38" s="17"/>
    </row>
    <row r="39" spans="2:12" ht="14.25">
      <c r="B39" s="8"/>
      <c r="C39" s="8" t="s">
        <v>24</v>
      </c>
      <c r="D39" s="8"/>
      <c r="E39" s="16"/>
      <c r="F39" s="16"/>
      <c r="G39" s="18">
        <f>SUM(G33:G38)</f>
        <v>21200000</v>
      </c>
      <c r="H39" s="18">
        <f t="shared" ref="H39:L39" si="13">SUM(H33:H38)</f>
        <v>0</v>
      </c>
      <c r="I39" s="18">
        <f t="shared" si="13"/>
        <v>0</v>
      </c>
      <c r="J39" s="18">
        <f t="shared" si="13"/>
        <v>0</v>
      </c>
      <c r="K39" s="18">
        <f t="shared" si="13"/>
        <v>21200000</v>
      </c>
      <c r="L39" s="18">
        <f t="shared" si="13"/>
        <v>0</v>
      </c>
    </row>
    <row r="40" spans="2:12" ht="14.25">
      <c r="B40" s="4">
        <v>6</v>
      </c>
      <c r="C40" s="4" t="s">
        <v>49</v>
      </c>
      <c r="D40" s="4"/>
      <c r="E40" s="4"/>
      <c r="F40" s="4"/>
      <c r="G40" s="4"/>
      <c r="H40" s="4"/>
      <c r="I40" s="4"/>
      <c r="J40" s="4"/>
      <c r="K40" s="4"/>
      <c r="L40" s="4"/>
    </row>
    <row r="41" spans="2:12" ht="20.25" customHeight="1">
      <c r="B41" s="8">
        <v>6.1</v>
      </c>
      <c r="C41" s="7" t="s">
        <v>164</v>
      </c>
      <c r="D41" s="6" t="s">
        <v>50</v>
      </c>
      <c r="E41" s="16">
        <v>24</v>
      </c>
      <c r="F41" s="16">
        <f>20*80</f>
        <v>1600</v>
      </c>
      <c r="G41" s="17">
        <f t="shared" ref="G41:G60" si="14">E41*F41</f>
        <v>38400</v>
      </c>
      <c r="H41" s="5"/>
      <c r="I41" s="17"/>
      <c r="J41" s="17"/>
      <c r="K41" s="17">
        <f>G41</f>
        <v>38400</v>
      </c>
      <c r="L41" s="17"/>
    </row>
    <row r="42" spans="2:12" ht="27">
      <c r="B42" s="8">
        <v>6.2</v>
      </c>
      <c r="C42" s="7" t="s">
        <v>51</v>
      </c>
      <c r="D42" s="6" t="s">
        <v>52</v>
      </c>
      <c r="E42" s="16">
        <v>8</v>
      </c>
      <c r="F42" s="16">
        <f>20*160</f>
        <v>3200</v>
      </c>
      <c r="G42" s="17">
        <f t="shared" si="14"/>
        <v>25600</v>
      </c>
      <c r="H42" s="5"/>
      <c r="I42" s="17"/>
      <c r="J42" s="17"/>
      <c r="K42" s="17">
        <f t="shared" ref="K42:K69" si="15">G42</f>
        <v>25600</v>
      </c>
      <c r="L42" s="17"/>
    </row>
    <row r="43" spans="2:12" ht="14.25">
      <c r="B43" s="8">
        <v>6.3</v>
      </c>
      <c r="C43" s="7" t="s">
        <v>53</v>
      </c>
      <c r="D43" s="6" t="s">
        <v>54</v>
      </c>
      <c r="E43" s="16">
        <v>300</v>
      </c>
      <c r="F43" s="16">
        <f>5*320</f>
        <v>1600</v>
      </c>
      <c r="G43" s="17">
        <f t="shared" si="14"/>
        <v>480000</v>
      </c>
      <c r="H43" s="5"/>
      <c r="I43" s="17"/>
      <c r="J43" s="17"/>
      <c r="K43" s="17">
        <f t="shared" si="15"/>
        <v>480000</v>
      </c>
      <c r="L43" s="17"/>
    </row>
    <row r="44" spans="2:12" ht="14.25">
      <c r="B44" s="8">
        <v>6.4</v>
      </c>
      <c r="C44" s="7" t="s">
        <v>55</v>
      </c>
      <c r="D44" s="6" t="s">
        <v>56</v>
      </c>
      <c r="E44" s="16">
        <v>1000</v>
      </c>
      <c r="F44" s="16">
        <f t="shared" ref="F44" si="16">1*80</f>
        <v>80</v>
      </c>
      <c r="G44" s="17">
        <f t="shared" si="14"/>
        <v>80000</v>
      </c>
      <c r="H44" s="5"/>
      <c r="I44" s="17"/>
      <c r="J44" s="17"/>
      <c r="K44" s="17">
        <f t="shared" si="15"/>
        <v>80000</v>
      </c>
      <c r="L44" s="17"/>
    </row>
    <row r="45" spans="2:12" ht="14.25">
      <c r="B45" s="8">
        <v>6.5</v>
      </c>
      <c r="C45" s="7" t="s">
        <v>57</v>
      </c>
      <c r="D45" s="6" t="s">
        <v>58</v>
      </c>
      <c r="E45" s="16">
        <v>100</v>
      </c>
      <c r="F45" s="16">
        <f>10*320</f>
        <v>3200</v>
      </c>
      <c r="G45" s="17">
        <f t="shared" si="14"/>
        <v>320000</v>
      </c>
      <c r="H45" s="5"/>
      <c r="I45" s="17"/>
      <c r="J45" s="17"/>
      <c r="K45" s="17">
        <f t="shared" si="15"/>
        <v>320000</v>
      </c>
      <c r="L45" s="17"/>
    </row>
    <row r="46" spans="2:12" ht="14.25">
      <c r="B46" s="8">
        <v>6.6</v>
      </c>
      <c r="C46" s="7" t="s">
        <v>59</v>
      </c>
      <c r="D46" s="6" t="s">
        <v>60</v>
      </c>
      <c r="E46" s="16">
        <v>100</v>
      </c>
      <c r="F46" s="16">
        <f>1*320</f>
        <v>320</v>
      </c>
      <c r="G46" s="17">
        <f t="shared" si="14"/>
        <v>32000</v>
      </c>
      <c r="H46" s="5"/>
      <c r="I46" s="17"/>
      <c r="J46" s="17"/>
      <c r="K46" s="17">
        <f t="shared" si="15"/>
        <v>32000</v>
      </c>
      <c r="L46" s="17"/>
    </row>
    <row r="47" spans="2:12" ht="27">
      <c r="B47" s="8">
        <v>6.7</v>
      </c>
      <c r="C47" s="7" t="s">
        <v>61</v>
      </c>
      <c r="D47" s="6" t="s">
        <v>62</v>
      </c>
      <c r="E47" s="16">
        <v>120</v>
      </c>
      <c r="F47" s="16">
        <f>4*320</f>
        <v>1280</v>
      </c>
      <c r="G47" s="17">
        <f t="shared" si="14"/>
        <v>153600</v>
      </c>
      <c r="H47" s="5"/>
      <c r="I47" s="17"/>
      <c r="J47" s="17"/>
      <c r="K47" s="17">
        <f t="shared" si="15"/>
        <v>153600</v>
      </c>
      <c r="L47" s="17"/>
    </row>
    <row r="48" spans="2:12" ht="14.25">
      <c r="B48" s="8">
        <v>6.8</v>
      </c>
      <c r="C48" s="7" t="s">
        <v>63</v>
      </c>
      <c r="D48" s="6" t="s">
        <v>64</v>
      </c>
      <c r="E48" s="16">
        <v>800</v>
      </c>
      <c r="F48" s="16">
        <f t="shared" ref="F48:F49" si="17">1*320</f>
        <v>320</v>
      </c>
      <c r="G48" s="17">
        <f t="shared" si="14"/>
        <v>256000</v>
      </c>
      <c r="H48" s="5"/>
      <c r="I48" s="17"/>
      <c r="J48" s="17"/>
      <c r="K48" s="17">
        <f t="shared" si="15"/>
        <v>256000</v>
      </c>
      <c r="L48" s="17"/>
    </row>
    <row r="49" spans="2:12" ht="14.25">
      <c r="B49" s="8">
        <v>6.9</v>
      </c>
      <c r="C49" s="7" t="s">
        <v>65</v>
      </c>
      <c r="D49" s="6" t="s">
        <v>156</v>
      </c>
      <c r="E49" s="16">
        <v>400</v>
      </c>
      <c r="F49" s="16">
        <f t="shared" si="17"/>
        <v>320</v>
      </c>
      <c r="G49" s="17">
        <f t="shared" si="14"/>
        <v>128000</v>
      </c>
      <c r="H49" s="5"/>
      <c r="I49" s="17"/>
      <c r="J49" s="17"/>
      <c r="K49" s="17">
        <f t="shared" si="15"/>
        <v>128000</v>
      </c>
      <c r="L49" s="17"/>
    </row>
    <row r="50" spans="2:12" ht="14.25">
      <c r="B50" s="8">
        <v>6.1</v>
      </c>
      <c r="C50" s="7" t="s">
        <v>66</v>
      </c>
      <c r="D50" s="6" t="s">
        <v>67</v>
      </c>
      <c r="E50" s="16">
        <v>900</v>
      </c>
      <c r="F50" s="16">
        <f t="shared" ref="F50:F53" si="18">1*80</f>
        <v>80</v>
      </c>
      <c r="G50" s="17">
        <f t="shared" si="14"/>
        <v>72000</v>
      </c>
      <c r="H50" s="5"/>
      <c r="I50" s="17"/>
      <c r="J50" s="17"/>
      <c r="K50" s="17">
        <f t="shared" si="15"/>
        <v>72000</v>
      </c>
      <c r="L50" s="17"/>
    </row>
    <row r="51" spans="2:12" ht="14.25">
      <c r="B51" s="8">
        <v>6.11</v>
      </c>
      <c r="C51" s="7" t="s">
        <v>68</v>
      </c>
      <c r="D51" s="6" t="s">
        <v>69</v>
      </c>
      <c r="E51" s="16">
        <v>1000</v>
      </c>
      <c r="F51" s="16">
        <f t="shared" si="18"/>
        <v>80</v>
      </c>
      <c r="G51" s="17">
        <f t="shared" si="14"/>
        <v>80000</v>
      </c>
      <c r="H51" s="5"/>
      <c r="I51" s="17"/>
      <c r="J51" s="17"/>
      <c r="K51" s="17">
        <f t="shared" si="15"/>
        <v>80000</v>
      </c>
      <c r="L51" s="17"/>
    </row>
    <row r="52" spans="2:12" ht="14.25">
      <c r="B52" s="8">
        <v>6.12</v>
      </c>
      <c r="C52" s="7" t="s">
        <v>70</v>
      </c>
      <c r="D52" s="6" t="s">
        <v>71</v>
      </c>
      <c r="E52" s="16">
        <v>1200</v>
      </c>
      <c r="F52" s="16">
        <f t="shared" si="18"/>
        <v>80</v>
      </c>
      <c r="G52" s="17">
        <f t="shared" si="14"/>
        <v>96000</v>
      </c>
      <c r="H52" s="5"/>
      <c r="I52" s="17"/>
      <c r="J52" s="17"/>
      <c r="K52" s="17">
        <f t="shared" si="15"/>
        <v>96000</v>
      </c>
      <c r="L52" s="17"/>
    </row>
    <row r="53" spans="2:12" ht="14.25">
      <c r="B53" s="8">
        <v>5.13</v>
      </c>
      <c r="C53" s="7" t="s">
        <v>72</v>
      </c>
      <c r="D53" s="6" t="s">
        <v>69</v>
      </c>
      <c r="E53" s="16">
        <v>1000</v>
      </c>
      <c r="F53" s="16">
        <f t="shared" si="18"/>
        <v>80</v>
      </c>
      <c r="G53" s="17">
        <f t="shared" si="14"/>
        <v>80000</v>
      </c>
      <c r="H53" s="5"/>
      <c r="I53" s="17"/>
      <c r="J53" s="17"/>
      <c r="K53" s="17">
        <f t="shared" si="15"/>
        <v>80000</v>
      </c>
      <c r="L53" s="17"/>
    </row>
    <row r="54" spans="2:12" ht="14.25">
      <c r="B54" s="8">
        <v>6.14</v>
      </c>
      <c r="C54" s="7" t="s">
        <v>73</v>
      </c>
      <c r="D54" s="6" t="s">
        <v>74</v>
      </c>
      <c r="E54" s="16">
        <v>350</v>
      </c>
      <c r="F54" s="16">
        <f>2*80</f>
        <v>160</v>
      </c>
      <c r="G54" s="17">
        <f t="shared" si="14"/>
        <v>56000</v>
      </c>
      <c r="H54" s="5"/>
      <c r="I54" s="17"/>
      <c r="J54" s="17"/>
      <c r="K54" s="17">
        <f t="shared" si="15"/>
        <v>56000</v>
      </c>
      <c r="L54" s="17"/>
    </row>
    <row r="55" spans="2:12" ht="14.25">
      <c r="B55" s="8">
        <v>6.15</v>
      </c>
      <c r="C55" s="7" t="s">
        <v>75</v>
      </c>
      <c r="D55" s="6" t="s">
        <v>76</v>
      </c>
      <c r="E55" s="16">
        <v>100</v>
      </c>
      <c r="F55" s="16">
        <f t="shared" ref="F55:F56" si="19">1*320</f>
        <v>320</v>
      </c>
      <c r="G55" s="17">
        <f t="shared" si="14"/>
        <v>32000</v>
      </c>
      <c r="H55" s="5"/>
      <c r="I55" s="17"/>
      <c r="J55" s="17"/>
      <c r="K55" s="17">
        <f t="shared" si="15"/>
        <v>32000</v>
      </c>
      <c r="L55" s="17"/>
    </row>
    <row r="56" spans="2:12" ht="14.25">
      <c r="B56" s="8">
        <v>6.15</v>
      </c>
      <c r="C56" s="7" t="s">
        <v>77</v>
      </c>
      <c r="D56" s="6" t="s">
        <v>78</v>
      </c>
      <c r="E56" s="16">
        <v>100</v>
      </c>
      <c r="F56" s="16">
        <f t="shared" si="19"/>
        <v>320</v>
      </c>
      <c r="G56" s="17">
        <f t="shared" si="14"/>
        <v>32000</v>
      </c>
      <c r="H56" s="5"/>
      <c r="I56" s="17"/>
      <c r="J56" s="17"/>
      <c r="K56" s="17">
        <f t="shared" si="15"/>
        <v>32000</v>
      </c>
      <c r="L56" s="17"/>
    </row>
    <row r="57" spans="2:12" ht="14.25">
      <c r="B57" s="8">
        <v>6.16</v>
      </c>
      <c r="C57" s="7" t="s">
        <v>79</v>
      </c>
      <c r="D57" s="6" t="s">
        <v>80</v>
      </c>
      <c r="E57" s="16">
        <v>10</v>
      </c>
      <c r="F57" s="16">
        <f>2*320</f>
        <v>640</v>
      </c>
      <c r="G57" s="17">
        <f t="shared" si="14"/>
        <v>6400</v>
      </c>
      <c r="H57" s="5"/>
      <c r="I57" s="17"/>
      <c r="J57" s="17"/>
      <c r="K57" s="17">
        <f t="shared" si="15"/>
        <v>6400</v>
      </c>
      <c r="L57" s="17"/>
    </row>
    <row r="58" spans="2:12" ht="14.25">
      <c r="B58" s="8">
        <v>6.16</v>
      </c>
      <c r="C58" s="7" t="s">
        <v>81</v>
      </c>
      <c r="D58" s="6" t="s">
        <v>82</v>
      </c>
      <c r="E58" s="16">
        <v>3500</v>
      </c>
      <c r="F58" s="16">
        <v>5</v>
      </c>
      <c r="G58" s="17">
        <f t="shared" si="14"/>
        <v>17500</v>
      </c>
      <c r="H58" s="5"/>
      <c r="I58" s="17"/>
      <c r="J58" s="17"/>
      <c r="K58" s="17">
        <f t="shared" si="15"/>
        <v>17500</v>
      </c>
      <c r="L58" s="17"/>
    </row>
    <row r="59" spans="2:12" ht="14.25">
      <c r="B59" s="8">
        <v>6.16</v>
      </c>
      <c r="C59" s="7" t="s">
        <v>83</v>
      </c>
      <c r="D59" s="6" t="s">
        <v>157</v>
      </c>
      <c r="E59" s="16">
        <v>100</v>
      </c>
      <c r="F59" s="16">
        <f>2*320</f>
        <v>640</v>
      </c>
      <c r="G59" s="17">
        <f t="shared" si="14"/>
        <v>64000</v>
      </c>
      <c r="H59" s="5"/>
      <c r="I59" s="17"/>
      <c r="J59" s="17"/>
      <c r="K59" s="17">
        <f t="shared" si="15"/>
        <v>64000</v>
      </c>
      <c r="L59" s="17"/>
    </row>
    <row r="60" spans="2:12" ht="14.25">
      <c r="B60" s="8">
        <v>6.17</v>
      </c>
      <c r="C60" s="7" t="s">
        <v>84</v>
      </c>
      <c r="D60" s="6" t="s">
        <v>158</v>
      </c>
      <c r="E60" s="16">
        <v>5000</v>
      </c>
      <c r="F60" s="16">
        <f t="shared" ref="F60" si="20">1*320</f>
        <v>320</v>
      </c>
      <c r="G60" s="17">
        <f t="shared" si="14"/>
        <v>1600000</v>
      </c>
      <c r="H60" s="5"/>
      <c r="I60" s="17"/>
      <c r="J60" s="17"/>
      <c r="K60" s="17">
        <f t="shared" si="15"/>
        <v>1600000</v>
      </c>
      <c r="L60" s="17"/>
    </row>
    <row r="61" spans="2:12" ht="14.25">
      <c r="B61" s="8"/>
      <c r="C61" s="8" t="s">
        <v>24</v>
      </c>
      <c r="D61" s="8"/>
      <c r="E61" s="16"/>
      <c r="F61" s="16"/>
      <c r="G61" s="18">
        <f>SUM(G41:G60)</f>
        <v>3649500</v>
      </c>
      <c r="H61" s="18">
        <f t="shared" ref="H61:L61" si="21">SUM(H41:H60)</f>
        <v>0</v>
      </c>
      <c r="I61" s="18">
        <f t="shared" si="21"/>
        <v>0</v>
      </c>
      <c r="J61" s="18">
        <f t="shared" si="21"/>
        <v>0</v>
      </c>
      <c r="K61" s="18">
        <f t="shared" si="21"/>
        <v>3649500</v>
      </c>
      <c r="L61" s="18">
        <f t="shared" si="21"/>
        <v>0</v>
      </c>
    </row>
    <row r="62" spans="2:12" ht="14.25">
      <c r="B62" s="4">
        <v>7</v>
      </c>
      <c r="C62" s="4" t="s">
        <v>85</v>
      </c>
      <c r="D62" s="4"/>
      <c r="E62" s="4"/>
      <c r="F62" s="4"/>
      <c r="G62" s="4"/>
      <c r="H62" s="4"/>
      <c r="I62" s="4"/>
      <c r="J62" s="4"/>
      <c r="K62" s="4"/>
      <c r="L62" s="4"/>
    </row>
    <row r="63" spans="2:12" ht="14.25">
      <c r="B63" s="8">
        <v>7.1</v>
      </c>
      <c r="C63" s="7" t="s">
        <v>86</v>
      </c>
      <c r="D63" s="6" t="s">
        <v>87</v>
      </c>
      <c r="E63" s="16">
        <v>2000</v>
      </c>
      <c r="F63" s="16">
        <f>2*80</f>
        <v>160</v>
      </c>
      <c r="G63" s="17">
        <f t="shared" ref="G63:G65" si="22">E63*F63</f>
        <v>320000</v>
      </c>
      <c r="H63" s="5"/>
      <c r="I63" s="17"/>
      <c r="J63" s="17"/>
      <c r="K63" s="17">
        <f t="shared" si="15"/>
        <v>320000</v>
      </c>
      <c r="L63" s="17"/>
    </row>
    <row r="64" spans="2:12" ht="14.25">
      <c r="B64" s="8">
        <v>7.2</v>
      </c>
      <c r="C64" s="7" t="s">
        <v>88</v>
      </c>
      <c r="D64" s="6" t="s">
        <v>159</v>
      </c>
      <c r="E64" s="16">
        <v>50</v>
      </c>
      <c r="F64" s="16">
        <f t="shared" ref="F64" si="23">1*80</f>
        <v>80</v>
      </c>
      <c r="G64" s="17">
        <f t="shared" si="22"/>
        <v>4000</v>
      </c>
      <c r="H64" s="5"/>
      <c r="I64" s="17"/>
      <c r="J64" s="17"/>
      <c r="K64" s="17">
        <f t="shared" si="15"/>
        <v>4000</v>
      </c>
      <c r="L64" s="17"/>
    </row>
    <row r="65" spans="2:12" ht="14.25">
      <c r="B65" s="8">
        <v>7.3</v>
      </c>
      <c r="C65" s="7" t="s">
        <v>89</v>
      </c>
      <c r="D65" s="6" t="s">
        <v>90</v>
      </c>
      <c r="E65" s="16">
        <v>1000</v>
      </c>
      <c r="F65" s="16">
        <f t="shared" ref="F65" si="24">1*320</f>
        <v>320</v>
      </c>
      <c r="G65" s="17">
        <f t="shared" si="22"/>
        <v>320000</v>
      </c>
      <c r="H65" s="5"/>
      <c r="I65" s="17"/>
      <c r="J65" s="17"/>
      <c r="K65" s="17">
        <f t="shared" si="15"/>
        <v>320000</v>
      </c>
      <c r="L65" s="17"/>
    </row>
    <row r="66" spans="2:12" ht="14.25">
      <c r="B66" s="8"/>
      <c r="C66" s="8" t="s">
        <v>24</v>
      </c>
      <c r="D66" s="8"/>
      <c r="E66" s="16"/>
      <c r="F66" s="16"/>
      <c r="G66" s="18">
        <f>SUM(G63:G65)</f>
        <v>644000</v>
      </c>
      <c r="H66" s="18">
        <f t="shared" ref="H66:L66" si="25">SUM(H63:H65)</f>
        <v>0</v>
      </c>
      <c r="I66" s="18">
        <f t="shared" si="25"/>
        <v>0</v>
      </c>
      <c r="J66" s="18">
        <f t="shared" si="25"/>
        <v>0</v>
      </c>
      <c r="K66" s="18">
        <f t="shared" si="25"/>
        <v>644000</v>
      </c>
      <c r="L66" s="18">
        <f t="shared" si="25"/>
        <v>0</v>
      </c>
    </row>
    <row r="67" spans="2:12" ht="28.5">
      <c r="B67" s="4">
        <v>8</v>
      </c>
      <c r="C67" s="4" t="s">
        <v>91</v>
      </c>
      <c r="D67" s="4"/>
      <c r="E67" s="4"/>
      <c r="F67" s="4"/>
      <c r="G67" s="4"/>
      <c r="H67" s="4"/>
      <c r="I67" s="4"/>
      <c r="J67" s="4"/>
      <c r="K67" s="4"/>
      <c r="L67" s="4"/>
    </row>
    <row r="68" spans="2:12" ht="14.25">
      <c r="B68" s="8">
        <v>8.1</v>
      </c>
      <c r="C68" s="7" t="s">
        <v>92</v>
      </c>
      <c r="D68" s="8" t="s">
        <v>93</v>
      </c>
      <c r="E68" s="16">
        <v>1</v>
      </c>
      <c r="F68" s="16">
        <v>65000</v>
      </c>
      <c r="G68" s="17">
        <f t="shared" ref="G68:G69" si="26">E68*F68</f>
        <v>65000</v>
      </c>
      <c r="H68" s="5"/>
      <c r="I68" s="17"/>
      <c r="J68" s="17"/>
      <c r="K68" s="17">
        <f t="shared" si="15"/>
        <v>65000</v>
      </c>
      <c r="L68" s="17"/>
    </row>
    <row r="69" spans="2:12" ht="14.25">
      <c r="B69" s="8">
        <v>8.1999999999999993</v>
      </c>
      <c r="C69" s="7" t="s">
        <v>94</v>
      </c>
      <c r="D69" s="8"/>
      <c r="E69" s="16">
        <v>1000</v>
      </c>
      <c r="F69" s="16">
        <f t="shared" ref="F69" si="27">1*320</f>
        <v>320</v>
      </c>
      <c r="G69" s="17">
        <f t="shared" si="26"/>
        <v>320000</v>
      </c>
      <c r="H69" s="5"/>
      <c r="I69" s="17"/>
      <c r="J69" s="17"/>
      <c r="K69" s="17">
        <f t="shared" si="15"/>
        <v>320000</v>
      </c>
      <c r="L69" s="17"/>
    </row>
    <row r="70" spans="2:12" ht="14.25">
      <c r="B70" s="8"/>
      <c r="C70" s="8" t="s">
        <v>24</v>
      </c>
      <c r="D70" s="8"/>
      <c r="E70" s="16"/>
      <c r="F70" s="16"/>
      <c r="G70" s="18">
        <f>SUM(G68:G69)</f>
        <v>385000</v>
      </c>
      <c r="H70" s="18">
        <f t="shared" ref="H70:L70" si="28">SUM(H68:H69)</f>
        <v>0</v>
      </c>
      <c r="I70" s="18">
        <f t="shared" si="28"/>
        <v>0</v>
      </c>
      <c r="J70" s="18">
        <f t="shared" si="28"/>
        <v>0</v>
      </c>
      <c r="K70" s="18">
        <f t="shared" si="28"/>
        <v>385000</v>
      </c>
      <c r="L70" s="18">
        <f t="shared" si="28"/>
        <v>0</v>
      </c>
    </row>
    <row r="71" spans="2:12" ht="14.25">
      <c r="B71" s="4">
        <v>9</v>
      </c>
      <c r="C71" s="4" t="s">
        <v>95</v>
      </c>
      <c r="D71" s="4"/>
      <c r="E71" s="4"/>
      <c r="F71" s="4"/>
      <c r="G71" s="4"/>
      <c r="H71" s="4"/>
      <c r="I71" s="4"/>
      <c r="J71" s="4"/>
      <c r="K71" s="4"/>
      <c r="L71" s="4"/>
    </row>
    <row r="72" spans="2:12" ht="14.25">
      <c r="B72" s="8">
        <v>9.1</v>
      </c>
      <c r="C72" s="7" t="s">
        <v>0</v>
      </c>
      <c r="D72" s="6" t="s">
        <v>169</v>
      </c>
      <c r="E72" s="16">
        <v>385000</v>
      </c>
      <c r="F72" s="16">
        <v>4</v>
      </c>
      <c r="G72" s="17">
        <f t="shared" ref="G72:G77" si="29">E72*F72</f>
        <v>1540000</v>
      </c>
      <c r="H72" s="5"/>
      <c r="I72" s="17"/>
      <c r="J72" s="17"/>
      <c r="K72" s="17">
        <f>G72</f>
        <v>1540000</v>
      </c>
      <c r="L72" s="17"/>
    </row>
    <row r="73" spans="2:12" ht="27">
      <c r="B73" s="8">
        <v>9.1</v>
      </c>
      <c r="C73" s="7" t="s">
        <v>96</v>
      </c>
      <c r="D73" s="6" t="s">
        <v>97</v>
      </c>
      <c r="E73" s="16">
        <v>750000</v>
      </c>
      <c r="F73" s="16">
        <f>1*7</f>
        <v>7</v>
      </c>
      <c r="G73" s="17">
        <f t="shared" si="29"/>
        <v>5250000</v>
      </c>
      <c r="H73" s="5"/>
      <c r="I73" s="17"/>
      <c r="J73" s="17"/>
      <c r="K73" s="17">
        <f t="shared" ref="K73:K77" si="30">G73</f>
        <v>5250000</v>
      </c>
      <c r="L73" s="17"/>
    </row>
    <row r="74" spans="2:12" ht="27">
      <c r="B74" s="8">
        <v>9.1999999999999993</v>
      </c>
      <c r="C74" s="7" t="s">
        <v>98</v>
      </c>
      <c r="D74" s="6" t="s">
        <v>99</v>
      </c>
      <c r="E74" s="16">
        <v>25000</v>
      </c>
      <c r="F74" s="16">
        <f>1*10</f>
        <v>10</v>
      </c>
      <c r="G74" s="17">
        <f t="shared" si="29"/>
        <v>250000</v>
      </c>
      <c r="H74" s="5"/>
      <c r="I74" s="17"/>
      <c r="J74" s="17"/>
      <c r="K74" s="17">
        <f t="shared" si="30"/>
        <v>250000</v>
      </c>
      <c r="L74" s="17"/>
    </row>
    <row r="75" spans="2:12" ht="27">
      <c r="B75" s="8">
        <v>9.3000000000000007</v>
      </c>
      <c r="C75" s="7" t="s">
        <v>100</v>
      </c>
      <c r="D75" s="6" t="s">
        <v>99</v>
      </c>
      <c r="E75" s="16">
        <v>25000</v>
      </c>
      <c r="F75" s="16">
        <f>1*10</f>
        <v>10</v>
      </c>
      <c r="G75" s="17">
        <f t="shared" si="29"/>
        <v>250000</v>
      </c>
      <c r="H75" s="5"/>
      <c r="I75" s="17"/>
      <c r="J75" s="17"/>
      <c r="K75" s="17">
        <f t="shared" si="30"/>
        <v>250000</v>
      </c>
      <c r="L75" s="17"/>
    </row>
    <row r="76" spans="2:12" ht="40.5">
      <c r="B76" s="8">
        <v>9.4</v>
      </c>
      <c r="C76" s="7" t="s">
        <v>165</v>
      </c>
      <c r="D76" s="6" t="s">
        <v>101</v>
      </c>
      <c r="E76" s="16">
        <v>2000000</v>
      </c>
      <c r="F76" s="16">
        <f>1*2</f>
        <v>2</v>
      </c>
      <c r="G76" s="17">
        <f t="shared" si="29"/>
        <v>4000000</v>
      </c>
      <c r="H76" s="5"/>
      <c r="I76" s="17"/>
      <c r="J76" s="17"/>
      <c r="K76" s="17">
        <f t="shared" si="30"/>
        <v>4000000</v>
      </c>
      <c r="L76" s="17"/>
    </row>
    <row r="77" spans="2:12" ht="27">
      <c r="B77" s="8">
        <v>9.5</v>
      </c>
      <c r="C77" s="7" t="s">
        <v>102</v>
      </c>
      <c r="D77" s="6" t="s">
        <v>103</v>
      </c>
      <c r="E77" s="16">
        <v>100000</v>
      </c>
      <c r="F77" s="16">
        <f t="shared" ref="F77" si="31">1*320</f>
        <v>320</v>
      </c>
      <c r="G77" s="17">
        <f t="shared" si="29"/>
        <v>32000000</v>
      </c>
      <c r="H77" s="5"/>
      <c r="I77" s="17"/>
      <c r="J77" s="17"/>
      <c r="K77" s="17">
        <f t="shared" si="30"/>
        <v>32000000</v>
      </c>
      <c r="L77" s="17"/>
    </row>
    <row r="78" spans="2:12" ht="14.25">
      <c r="B78" s="8"/>
      <c r="C78" s="8" t="s">
        <v>24</v>
      </c>
      <c r="D78" s="8"/>
      <c r="E78" s="16"/>
      <c r="F78" s="16"/>
      <c r="G78" s="18">
        <f>SUM(G72:G77)</f>
        <v>43290000</v>
      </c>
      <c r="H78" s="18">
        <f t="shared" ref="H78:L78" si="32">SUM(H72:H77)</f>
        <v>0</v>
      </c>
      <c r="I78" s="18">
        <f t="shared" si="32"/>
        <v>0</v>
      </c>
      <c r="J78" s="18">
        <f t="shared" si="32"/>
        <v>0</v>
      </c>
      <c r="K78" s="18">
        <f t="shared" si="32"/>
        <v>43290000</v>
      </c>
      <c r="L78" s="18">
        <f t="shared" si="32"/>
        <v>0</v>
      </c>
    </row>
    <row r="79" spans="2:12" ht="14.25">
      <c r="B79" s="4">
        <v>10</v>
      </c>
      <c r="C79" s="4" t="s">
        <v>104</v>
      </c>
      <c r="D79" s="9"/>
      <c r="E79" s="4"/>
      <c r="F79" s="4"/>
      <c r="G79" s="9"/>
      <c r="H79" s="9"/>
      <c r="I79" s="9"/>
      <c r="J79" s="9"/>
      <c r="K79" s="9"/>
      <c r="L79" s="9"/>
    </row>
    <row r="80" spans="2:12" ht="14.25">
      <c r="B80" s="8">
        <v>10.1</v>
      </c>
      <c r="C80" s="7" t="s">
        <v>105</v>
      </c>
      <c r="D80" s="6" t="s">
        <v>106</v>
      </c>
      <c r="E80" s="16">
        <v>4850000</v>
      </c>
      <c r="F80" s="16">
        <v>1</v>
      </c>
      <c r="G80" s="17">
        <f t="shared" ref="G80:G82" si="33">E80*F80</f>
        <v>4850000</v>
      </c>
      <c r="H80" s="5"/>
      <c r="I80" s="17">
        <f>G80</f>
        <v>4850000</v>
      </c>
      <c r="J80" s="17"/>
      <c r="K80" s="17"/>
      <c r="L80" s="17"/>
    </row>
    <row r="81" spans="2:12" ht="14.25">
      <c r="B81" s="8">
        <v>10.199999999999999</v>
      </c>
      <c r="C81" s="7" t="s">
        <v>107</v>
      </c>
      <c r="D81" s="6" t="s">
        <v>15</v>
      </c>
      <c r="E81" s="16">
        <v>70000</v>
      </c>
      <c r="F81" s="16">
        <f>1*10</f>
        <v>10</v>
      </c>
      <c r="G81" s="17">
        <f t="shared" si="33"/>
        <v>700000</v>
      </c>
      <c r="H81" s="5"/>
      <c r="I81" s="17">
        <f t="shared" ref="I81:I82" si="34">G81</f>
        <v>700000</v>
      </c>
      <c r="J81" s="17"/>
      <c r="K81" s="17"/>
      <c r="L81" s="17"/>
    </row>
    <row r="82" spans="2:12" ht="27">
      <c r="B82" s="8">
        <v>10.199999999999999</v>
      </c>
      <c r="C82" s="7" t="s">
        <v>1</v>
      </c>
      <c r="D82" s="6"/>
      <c r="E82" s="16">
        <v>14500000</v>
      </c>
      <c r="F82" s="16">
        <v>1</v>
      </c>
      <c r="G82" s="17">
        <f t="shared" si="33"/>
        <v>14500000</v>
      </c>
      <c r="H82" s="5"/>
      <c r="I82" s="17">
        <f t="shared" si="34"/>
        <v>14500000</v>
      </c>
      <c r="J82" s="17"/>
      <c r="K82" s="17"/>
      <c r="L82" s="17"/>
    </row>
    <row r="83" spans="2:12" ht="14.25">
      <c r="B83" s="8"/>
      <c r="C83" s="8" t="s">
        <v>24</v>
      </c>
      <c r="D83" s="8"/>
      <c r="E83" s="16"/>
      <c r="F83" s="16"/>
      <c r="G83" s="18">
        <f>SUM(G80:G82)</f>
        <v>20050000</v>
      </c>
      <c r="H83" s="18">
        <f t="shared" ref="H83:L83" si="35">SUM(H80:H82)</f>
        <v>0</v>
      </c>
      <c r="I83" s="18">
        <f t="shared" si="35"/>
        <v>20050000</v>
      </c>
      <c r="J83" s="18">
        <f t="shared" si="35"/>
        <v>0</v>
      </c>
      <c r="K83" s="18">
        <f t="shared" si="35"/>
        <v>0</v>
      </c>
      <c r="L83" s="18">
        <f t="shared" si="35"/>
        <v>0</v>
      </c>
    </row>
    <row r="84" spans="2:12" ht="14.25">
      <c r="B84" s="4">
        <v>11</v>
      </c>
      <c r="C84" s="9" t="s">
        <v>108</v>
      </c>
      <c r="D84" s="9"/>
      <c r="E84" s="4"/>
      <c r="F84" s="4"/>
      <c r="G84" s="9"/>
      <c r="H84" s="9"/>
      <c r="I84" s="9"/>
      <c r="J84" s="9"/>
      <c r="K84" s="9"/>
      <c r="L84" s="9"/>
    </row>
    <row r="85" spans="2:12" ht="14.25">
      <c r="B85" s="10">
        <v>11.1</v>
      </c>
      <c r="C85" s="12" t="s">
        <v>109</v>
      </c>
      <c r="D85" s="11"/>
      <c r="E85" s="16">
        <v>200000</v>
      </c>
      <c r="F85" s="16">
        <v>1</v>
      </c>
      <c r="G85" s="17">
        <f t="shared" ref="G85" si="36">E85*F85</f>
        <v>200000</v>
      </c>
      <c r="H85" s="5"/>
      <c r="I85" s="17">
        <f>G85</f>
        <v>200000</v>
      </c>
      <c r="J85" s="17"/>
      <c r="K85" s="17"/>
      <c r="L85" s="17"/>
    </row>
    <row r="86" spans="2:12" ht="14.25">
      <c r="B86" s="10"/>
      <c r="C86" s="8" t="s">
        <v>24</v>
      </c>
      <c r="D86" s="10"/>
      <c r="E86" s="16"/>
      <c r="F86" s="16"/>
      <c r="G86" s="18">
        <f>SUM(G85)</f>
        <v>200000</v>
      </c>
      <c r="H86" s="18">
        <f t="shared" ref="H86:L86" si="37">SUM(H85)</f>
        <v>0</v>
      </c>
      <c r="I86" s="18">
        <f t="shared" si="37"/>
        <v>200000</v>
      </c>
      <c r="J86" s="18">
        <f t="shared" si="37"/>
        <v>0</v>
      </c>
      <c r="K86" s="18">
        <f t="shared" si="37"/>
        <v>0</v>
      </c>
      <c r="L86" s="18">
        <f t="shared" si="37"/>
        <v>0</v>
      </c>
    </row>
    <row r="87" spans="2:12" ht="14.25">
      <c r="B87" s="4">
        <v>12</v>
      </c>
      <c r="C87" s="4" t="s">
        <v>110</v>
      </c>
      <c r="D87" s="9"/>
      <c r="E87" s="4"/>
      <c r="F87" s="4"/>
      <c r="G87" s="9"/>
      <c r="H87" s="9"/>
      <c r="I87" s="9"/>
      <c r="J87" s="9"/>
      <c r="K87" s="9"/>
      <c r="L87" s="9"/>
    </row>
    <row r="88" spans="2:12" ht="14.25">
      <c r="B88" s="8">
        <v>12.1</v>
      </c>
      <c r="C88" s="7" t="s">
        <v>111</v>
      </c>
      <c r="D88" s="6" t="s">
        <v>112</v>
      </c>
      <c r="E88" s="16">
        <v>12000</v>
      </c>
      <c r="F88" s="16">
        <f>1*640</f>
        <v>640</v>
      </c>
      <c r="G88" s="17">
        <f>E88*F88</f>
        <v>7680000</v>
      </c>
      <c r="H88" s="5"/>
      <c r="I88" s="17"/>
      <c r="J88" s="17">
        <f>G88</f>
        <v>7680000</v>
      </c>
      <c r="K88" s="17"/>
      <c r="L88" s="17"/>
    </row>
    <row r="89" spans="2:12" ht="14.25">
      <c r="B89" s="8">
        <v>12.2</v>
      </c>
      <c r="C89" s="7" t="s">
        <v>3</v>
      </c>
      <c r="D89" s="6" t="s">
        <v>113</v>
      </c>
      <c r="E89" s="16">
        <v>5000</v>
      </c>
      <c r="F89" s="16">
        <f t="shared" ref="F89:F91" si="38">1*640</f>
        <v>640</v>
      </c>
      <c r="G89" s="17">
        <f t="shared" ref="G89:G93" si="39">E89*F89</f>
        <v>3200000</v>
      </c>
      <c r="H89" s="5"/>
      <c r="I89" s="17"/>
      <c r="J89" s="17">
        <f t="shared" ref="J89:J93" si="40">G89</f>
        <v>3200000</v>
      </c>
      <c r="K89" s="17"/>
      <c r="L89" s="17"/>
    </row>
    <row r="90" spans="2:12" ht="14.25">
      <c r="B90" s="8">
        <v>12.3</v>
      </c>
      <c r="C90" s="7" t="s">
        <v>114</v>
      </c>
      <c r="D90" s="6" t="s">
        <v>115</v>
      </c>
      <c r="E90" s="16">
        <v>800</v>
      </c>
      <c r="F90" s="16">
        <f t="shared" si="38"/>
        <v>640</v>
      </c>
      <c r="G90" s="17">
        <f t="shared" si="39"/>
        <v>512000</v>
      </c>
      <c r="H90" s="5"/>
      <c r="I90" s="17"/>
      <c r="J90" s="17">
        <f t="shared" si="40"/>
        <v>512000</v>
      </c>
      <c r="K90" s="17"/>
      <c r="L90" s="17"/>
    </row>
    <row r="91" spans="2:12" ht="14.25">
      <c r="B91" s="8">
        <v>12.4</v>
      </c>
      <c r="C91" s="7" t="s">
        <v>116</v>
      </c>
      <c r="D91" s="6" t="s">
        <v>117</v>
      </c>
      <c r="E91" s="16">
        <v>1000</v>
      </c>
      <c r="F91" s="16">
        <f t="shared" si="38"/>
        <v>640</v>
      </c>
      <c r="G91" s="17">
        <f t="shared" si="39"/>
        <v>640000</v>
      </c>
      <c r="H91" s="5"/>
      <c r="I91" s="17"/>
      <c r="J91" s="17">
        <f t="shared" si="40"/>
        <v>640000</v>
      </c>
      <c r="K91" s="17"/>
      <c r="L91" s="17"/>
    </row>
    <row r="92" spans="2:12" ht="14.25">
      <c r="B92" s="8">
        <v>12.5</v>
      </c>
      <c r="C92" s="7" t="s">
        <v>4</v>
      </c>
      <c r="D92" s="6" t="s">
        <v>118</v>
      </c>
      <c r="E92" s="16">
        <v>1000</v>
      </c>
      <c r="F92" s="16">
        <f>1*240</f>
        <v>240</v>
      </c>
      <c r="G92" s="17">
        <f t="shared" si="39"/>
        <v>240000</v>
      </c>
      <c r="H92" s="5"/>
      <c r="I92" s="17"/>
      <c r="J92" s="17">
        <f t="shared" si="40"/>
        <v>240000</v>
      </c>
      <c r="K92" s="17"/>
      <c r="L92" s="17"/>
    </row>
    <row r="93" spans="2:12" ht="14.25">
      <c r="B93" s="8">
        <v>12.6</v>
      </c>
      <c r="C93" s="7" t="s">
        <v>6</v>
      </c>
      <c r="D93" s="6" t="s">
        <v>119</v>
      </c>
      <c r="E93" s="16">
        <v>5000</v>
      </c>
      <c r="F93" s="16">
        <f>1*640</f>
        <v>640</v>
      </c>
      <c r="G93" s="17">
        <f t="shared" si="39"/>
        <v>3200000</v>
      </c>
      <c r="H93" s="5"/>
      <c r="I93" s="17"/>
      <c r="J93" s="17">
        <f t="shared" si="40"/>
        <v>3200000</v>
      </c>
      <c r="K93" s="17"/>
      <c r="L93" s="17"/>
    </row>
    <row r="94" spans="2:12" ht="14.25">
      <c r="B94" s="8"/>
      <c r="C94" s="8" t="s">
        <v>24</v>
      </c>
      <c r="D94" s="8"/>
      <c r="E94" s="16"/>
      <c r="F94" s="16"/>
      <c r="G94" s="18">
        <f>SUM(G88:G93)</f>
        <v>15472000</v>
      </c>
      <c r="H94" s="18">
        <f t="shared" ref="H94:L94" si="41">SUM(H88:H93)</f>
        <v>0</v>
      </c>
      <c r="I94" s="18">
        <f t="shared" si="41"/>
        <v>0</v>
      </c>
      <c r="J94" s="18">
        <f t="shared" si="41"/>
        <v>15472000</v>
      </c>
      <c r="K94" s="18">
        <f t="shared" si="41"/>
        <v>0</v>
      </c>
      <c r="L94" s="18">
        <f t="shared" si="41"/>
        <v>0</v>
      </c>
    </row>
    <row r="95" spans="2:12" ht="14.25">
      <c r="B95" s="4">
        <v>13</v>
      </c>
      <c r="C95" s="4" t="s">
        <v>120</v>
      </c>
      <c r="D95" s="9"/>
      <c r="E95" s="4"/>
      <c r="F95" s="4"/>
      <c r="G95" s="9"/>
      <c r="H95" s="9"/>
      <c r="I95" s="9"/>
      <c r="J95" s="9"/>
      <c r="K95" s="9"/>
      <c r="L95" s="9"/>
    </row>
    <row r="96" spans="2:12" ht="27">
      <c r="B96" s="10">
        <v>13.1</v>
      </c>
      <c r="C96" s="12" t="s">
        <v>121</v>
      </c>
      <c r="D96" s="11" t="s">
        <v>122</v>
      </c>
      <c r="E96" s="16">
        <v>15000000</v>
      </c>
      <c r="F96" s="16">
        <f>1*2</f>
        <v>2</v>
      </c>
      <c r="G96" s="17">
        <f>E96*F96</f>
        <v>30000000</v>
      </c>
      <c r="H96" s="5"/>
      <c r="I96" s="17"/>
      <c r="J96" s="17"/>
      <c r="K96" s="17">
        <f>G96</f>
        <v>30000000</v>
      </c>
      <c r="L96" s="17"/>
    </row>
    <row r="97" spans="2:12" ht="27">
      <c r="B97" s="10">
        <v>13.2</v>
      </c>
      <c r="C97" s="12" t="s">
        <v>160</v>
      </c>
      <c r="D97" s="11" t="s">
        <v>123</v>
      </c>
      <c r="E97" s="16">
        <v>1000</v>
      </c>
      <c r="F97" s="16">
        <f>1*640</f>
        <v>640</v>
      </c>
      <c r="G97" s="17">
        <f t="shared" ref="G97:G99" si="42">E97*F97</f>
        <v>640000</v>
      </c>
      <c r="H97" s="5"/>
      <c r="I97" s="17"/>
      <c r="J97" s="17"/>
      <c r="K97" s="17">
        <f t="shared" ref="K97:K99" si="43">G97</f>
        <v>640000</v>
      </c>
      <c r="L97" s="17"/>
    </row>
    <row r="98" spans="2:12" ht="27">
      <c r="B98" s="10">
        <v>13.3</v>
      </c>
      <c r="C98" s="12" t="s">
        <v>124</v>
      </c>
      <c r="D98" s="11" t="s">
        <v>125</v>
      </c>
      <c r="E98" s="16">
        <v>500</v>
      </c>
      <c r="F98" s="16">
        <f>1*240</f>
        <v>240</v>
      </c>
      <c r="G98" s="17">
        <f t="shared" si="42"/>
        <v>120000</v>
      </c>
      <c r="H98" s="5"/>
      <c r="I98" s="17"/>
      <c r="J98" s="17"/>
      <c r="K98" s="17">
        <f t="shared" si="43"/>
        <v>120000</v>
      </c>
      <c r="L98" s="17"/>
    </row>
    <row r="99" spans="2:12" ht="14.25">
      <c r="B99" s="10">
        <v>13.4</v>
      </c>
      <c r="C99" s="12" t="s">
        <v>7</v>
      </c>
      <c r="D99" s="11" t="s">
        <v>125</v>
      </c>
      <c r="E99" s="16">
        <v>7000</v>
      </c>
      <c r="F99" s="16">
        <f>1*400</f>
        <v>400</v>
      </c>
      <c r="G99" s="17">
        <f t="shared" si="42"/>
        <v>2800000</v>
      </c>
      <c r="H99" s="5"/>
      <c r="I99" s="17"/>
      <c r="J99" s="17"/>
      <c r="K99" s="17">
        <f t="shared" si="43"/>
        <v>2800000</v>
      </c>
      <c r="L99" s="17"/>
    </row>
    <row r="100" spans="2:12" ht="14.25">
      <c r="B100" s="10"/>
      <c r="C100" s="10" t="s">
        <v>24</v>
      </c>
      <c r="D100" s="10"/>
      <c r="E100" s="10"/>
      <c r="F100" s="10"/>
      <c r="G100" s="18">
        <f>SUM(G96:G99)</f>
        <v>33560000</v>
      </c>
      <c r="H100" s="18">
        <f t="shared" ref="H100:L100" si="44">SUM(H96:H99)</f>
        <v>0</v>
      </c>
      <c r="I100" s="18">
        <f t="shared" si="44"/>
        <v>0</v>
      </c>
      <c r="J100" s="18">
        <f t="shared" si="44"/>
        <v>0</v>
      </c>
      <c r="K100" s="18">
        <f t="shared" si="44"/>
        <v>33560000</v>
      </c>
      <c r="L100" s="18">
        <f t="shared" si="44"/>
        <v>0</v>
      </c>
    </row>
    <row r="101" spans="2:12" ht="14.25">
      <c r="B101" s="4">
        <v>14</v>
      </c>
      <c r="C101" s="4" t="s">
        <v>126</v>
      </c>
      <c r="D101" s="9"/>
      <c r="E101" s="4"/>
      <c r="F101" s="4"/>
      <c r="G101" s="9"/>
      <c r="H101" s="9"/>
      <c r="I101" s="9"/>
      <c r="J101" s="9"/>
      <c r="K101" s="9"/>
      <c r="L101" s="9"/>
    </row>
    <row r="102" spans="2:12" ht="27">
      <c r="B102" s="10">
        <v>14.1</v>
      </c>
      <c r="C102" s="12" t="s">
        <v>127</v>
      </c>
      <c r="D102" s="11" t="s">
        <v>128</v>
      </c>
      <c r="E102" s="16">
        <v>5000</v>
      </c>
      <c r="F102" s="16">
        <f>1*640</f>
        <v>640</v>
      </c>
      <c r="G102" s="17">
        <f>E102*F102</f>
        <v>3200000</v>
      </c>
      <c r="H102" s="5"/>
      <c r="I102" s="17"/>
      <c r="J102" s="17"/>
      <c r="K102" s="17">
        <f>G102</f>
        <v>3200000</v>
      </c>
      <c r="L102" s="17"/>
    </row>
    <row r="103" spans="2:12" ht="27">
      <c r="B103" s="10">
        <v>14.2</v>
      </c>
      <c r="C103" s="12" t="s">
        <v>129</v>
      </c>
      <c r="D103" s="11" t="s">
        <v>130</v>
      </c>
      <c r="E103" s="16">
        <v>5000</v>
      </c>
      <c r="F103" s="16">
        <f>1*300</f>
        <v>300</v>
      </c>
      <c r="G103" s="17">
        <f t="shared" ref="G103:G108" si="45">E103*F103</f>
        <v>1500000</v>
      </c>
      <c r="H103" s="5"/>
      <c r="I103" s="17"/>
      <c r="J103" s="17"/>
      <c r="K103" s="17">
        <f t="shared" ref="K103:K108" si="46">G103</f>
        <v>1500000</v>
      </c>
      <c r="L103" s="17"/>
    </row>
    <row r="104" spans="2:12" ht="14.25">
      <c r="B104" s="10">
        <v>14.3</v>
      </c>
      <c r="C104" s="12" t="s">
        <v>131</v>
      </c>
      <c r="D104" s="11" t="s">
        <v>132</v>
      </c>
      <c r="E104" s="16">
        <v>5000</v>
      </c>
      <c r="F104" s="16">
        <f>1*640</f>
        <v>640</v>
      </c>
      <c r="G104" s="17">
        <f t="shared" si="45"/>
        <v>3200000</v>
      </c>
      <c r="H104" s="5"/>
      <c r="I104" s="17"/>
      <c r="J104" s="17"/>
      <c r="K104" s="17">
        <f t="shared" si="46"/>
        <v>3200000</v>
      </c>
      <c r="L104" s="17"/>
    </row>
    <row r="105" spans="2:12" ht="27">
      <c r="B105" s="10">
        <v>14.4</v>
      </c>
      <c r="C105" s="12" t="s">
        <v>133</v>
      </c>
      <c r="D105" s="11" t="s">
        <v>134</v>
      </c>
      <c r="E105" s="16">
        <v>200</v>
      </c>
      <c r="F105" s="16">
        <f>7*640</f>
        <v>4480</v>
      </c>
      <c r="G105" s="17">
        <f t="shared" si="45"/>
        <v>896000</v>
      </c>
      <c r="H105" s="5"/>
      <c r="I105" s="17"/>
      <c r="J105" s="17"/>
      <c r="K105" s="17">
        <f t="shared" si="46"/>
        <v>896000</v>
      </c>
      <c r="L105" s="17"/>
    </row>
    <row r="106" spans="2:12" ht="14.25">
      <c r="B106" s="10">
        <v>14.5</v>
      </c>
      <c r="C106" s="12" t="s">
        <v>8</v>
      </c>
      <c r="D106" s="11" t="s">
        <v>135</v>
      </c>
      <c r="E106" s="16">
        <v>1000</v>
      </c>
      <c r="F106" s="16">
        <f>1*640</f>
        <v>640</v>
      </c>
      <c r="G106" s="17">
        <f t="shared" si="45"/>
        <v>640000</v>
      </c>
      <c r="H106" s="5"/>
      <c r="I106" s="17"/>
      <c r="J106" s="17"/>
      <c r="K106" s="17">
        <f t="shared" si="46"/>
        <v>640000</v>
      </c>
      <c r="L106" s="17"/>
    </row>
    <row r="107" spans="2:12" ht="34.5" customHeight="1">
      <c r="B107" s="10">
        <v>14.6</v>
      </c>
      <c r="C107" s="12" t="s">
        <v>5</v>
      </c>
      <c r="D107" s="11" t="s">
        <v>136</v>
      </c>
      <c r="E107" s="16">
        <v>2400000</v>
      </c>
      <c r="F107" s="16">
        <f>1*5</f>
        <v>5</v>
      </c>
      <c r="G107" s="17">
        <f t="shared" si="45"/>
        <v>12000000</v>
      </c>
      <c r="H107" s="5"/>
      <c r="I107" s="17"/>
      <c r="J107" s="17"/>
      <c r="K107" s="17">
        <f t="shared" si="46"/>
        <v>12000000</v>
      </c>
      <c r="L107" s="17"/>
    </row>
    <row r="108" spans="2:12" ht="18.75" customHeight="1">
      <c r="B108" s="10">
        <v>14.7</v>
      </c>
      <c r="C108" s="12" t="s">
        <v>137</v>
      </c>
      <c r="D108" s="11" t="s">
        <v>138</v>
      </c>
      <c r="E108" s="16">
        <v>120000</v>
      </c>
      <c r="F108" s="16">
        <f>1*5</f>
        <v>5</v>
      </c>
      <c r="G108" s="17">
        <f t="shared" si="45"/>
        <v>600000</v>
      </c>
      <c r="H108" s="5"/>
      <c r="I108" s="17"/>
      <c r="J108" s="17"/>
      <c r="K108" s="17">
        <f t="shared" si="46"/>
        <v>600000</v>
      </c>
      <c r="L108" s="17"/>
    </row>
    <row r="109" spans="2:12" ht="14.25">
      <c r="B109" s="10"/>
      <c r="C109" s="10" t="s">
        <v>24</v>
      </c>
      <c r="D109" s="10"/>
      <c r="E109" s="10"/>
      <c r="F109" s="10"/>
      <c r="G109" s="18">
        <f>SUM(G102:G108)</f>
        <v>22036000</v>
      </c>
      <c r="H109" s="18">
        <f t="shared" ref="H109:L109" si="47">SUM(H102:H108)</f>
        <v>0</v>
      </c>
      <c r="I109" s="18">
        <f t="shared" si="47"/>
        <v>0</v>
      </c>
      <c r="J109" s="18">
        <f t="shared" si="47"/>
        <v>0</v>
      </c>
      <c r="K109" s="18">
        <f t="shared" si="47"/>
        <v>22036000</v>
      </c>
      <c r="L109" s="18">
        <f t="shared" si="47"/>
        <v>0</v>
      </c>
    </row>
    <row r="110" spans="2:12" ht="14.25">
      <c r="B110" s="4">
        <v>15</v>
      </c>
      <c r="C110" s="4" t="s">
        <v>139</v>
      </c>
      <c r="D110" s="9"/>
      <c r="E110" s="4"/>
      <c r="F110" s="4"/>
      <c r="G110" s="9"/>
      <c r="H110" s="9"/>
      <c r="I110" s="9"/>
      <c r="J110" s="9"/>
      <c r="K110" s="9"/>
      <c r="L110" s="9"/>
    </row>
    <row r="111" spans="2:12" ht="40.5">
      <c r="B111" s="10">
        <v>15.1</v>
      </c>
      <c r="C111" s="12" t="s">
        <v>140</v>
      </c>
      <c r="D111" s="11" t="s">
        <v>141</v>
      </c>
      <c r="E111" s="16">
        <v>10000</v>
      </c>
      <c r="F111" s="16">
        <f>1*250</f>
        <v>250</v>
      </c>
      <c r="G111" s="17">
        <f t="shared" ref="G111:G112" si="48">E111*F111</f>
        <v>2500000</v>
      </c>
      <c r="H111" s="5"/>
      <c r="I111" s="17"/>
      <c r="J111" s="17"/>
      <c r="K111" s="17">
        <f>G111</f>
        <v>2500000</v>
      </c>
      <c r="L111" s="17"/>
    </row>
    <row r="112" spans="2:12" ht="27">
      <c r="B112" s="10">
        <v>15.2</v>
      </c>
      <c r="C112" s="12" t="s">
        <v>142</v>
      </c>
      <c r="D112" s="11" t="s">
        <v>143</v>
      </c>
      <c r="E112" s="16">
        <v>1500000</v>
      </c>
      <c r="F112" s="16">
        <f>1*2</f>
        <v>2</v>
      </c>
      <c r="G112" s="17">
        <f t="shared" si="48"/>
        <v>3000000</v>
      </c>
      <c r="H112" s="5"/>
      <c r="I112" s="17"/>
      <c r="J112" s="17"/>
      <c r="K112" s="17">
        <f t="shared" ref="K112:K115" si="49">G112</f>
        <v>3000000</v>
      </c>
      <c r="L112" s="17"/>
    </row>
    <row r="113" spans="2:12" ht="14.25">
      <c r="B113" s="10"/>
      <c r="C113" s="10" t="s">
        <v>24</v>
      </c>
      <c r="D113" s="10"/>
      <c r="E113" s="10"/>
      <c r="F113" s="10"/>
      <c r="G113" s="18">
        <f>SUM(G111:G112)</f>
        <v>5500000</v>
      </c>
      <c r="H113" s="18">
        <f t="shared" ref="H113:L113" si="50">SUM(H111:H112)</f>
        <v>0</v>
      </c>
      <c r="I113" s="18">
        <f t="shared" si="50"/>
        <v>0</v>
      </c>
      <c r="J113" s="18">
        <f t="shared" si="50"/>
        <v>0</v>
      </c>
      <c r="K113" s="18">
        <f t="shared" si="50"/>
        <v>5500000</v>
      </c>
      <c r="L113" s="18">
        <f t="shared" si="50"/>
        <v>0</v>
      </c>
    </row>
    <row r="114" spans="2:12" ht="14.25">
      <c r="B114" s="4">
        <v>16</v>
      </c>
      <c r="C114" s="4" t="s">
        <v>144</v>
      </c>
      <c r="D114" s="9"/>
      <c r="E114" s="4"/>
      <c r="F114" s="4"/>
      <c r="G114" s="9"/>
      <c r="H114" s="9"/>
      <c r="I114" s="9"/>
      <c r="J114" s="9"/>
      <c r="K114" s="9"/>
      <c r="L114" s="9"/>
    </row>
    <row r="115" spans="2:12" ht="14.25">
      <c r="B115" s="10">
        <v>16.100000000000001</v>
      </c>
      <c r="C115" s="12" t="s">
        <v>166</v>
      </c>
      <c r="D115" s="11" t="s">
        <v>145</v>
      </c>
      <c r="E115" s="16">
        <v>14000</v>
      </c>
      <c r="F115" s="16">
        <f>1*200</f>
        <v>200</v>
      </c>
      <c r="G115" s="17">
        <f t="shared" ref="G115" si="51">E115*F115</f>
        <v>2800000</v>
      </c>
      <c r="H115" s="5"/>
      <c r="I115" s="17"/>
      <c r="J115" s="17"/>
      <c r="K115" s="17">
        <f t="shared" si="49"/>
        <v>2800000</v>
      </c>
      <c r="L115" s="17"/>
    </row>
    <row r="116" spans="2:12" ht="14.25">
      <c r="B116" s="10"/>
      <c r="C116" s="10" t="s">
        <v>24</v>
      </c>
      <c r="D116" s="10"/>
      <c r="E116" s="10"/>
      <c r="F116" s="10"/>
      <c r="G116" s="18">
        <f>SUM(G115)</f>
        <v>2800000</v>
      </c>
      <c r="H116" s="18">
        <f t="shared" ref="H116:L116" si="52">SUM(H115)</f>
        <v>0</v>
      </c>
      <c r="I116" s="18">
        <f t="shared" si="52"/>
        <v>0</v>
      </c>
      <c r="J116" s="18">
        <f t="shared" si="52"/>
        <v>0</v>
      </c>
      <c r="K116" s="18">
        <f t="shared" si="52"/>
        <v>2800000</v>
      </c>
      <c r="L116" s="18">
        <f t="shared" si="52"/>
        <v>0</v>
      </c>
    </row>
    <row r="117" spans="2:12" ht="14.25">
      <c r="B117" s="4">
        <v>17</v>
      </c>
      <c r="C117" s="4" t="s">
        <v>170</v>
      </c>
      <c r="D117" s="9"/>
      <c r="E117" s="4"/>
      <c r="F117" s="4"/>
      <c r="G117" s="9"/>
      <c r="H117" s="9"/>
      <c r="I117" s="9"/>
      <c r="J117" s="9"/>
      <c r="K117" s="9"/>
      <c r="L117" s="9"/>
    </row>
    <row r="118" spans="2:12" ht="40.5">
      <c r="B118" s="10">
        <v>17.100000000000001</v>
      </c>
      <c r="C118" s="12" t="s">
        <v>146</v>
      </c>
      <c r="D118" s="11" t="s">
        <v>147</v>
      </c>
      <c r="E118" s="16">
        <v>150000</v>
      </c>
      <c r="F118" s="16">
        <f>3*36</f>
        <v>108</v>
      </c>
      <c r="G118" s="17">
        <f t="shared" ref="G118:G129" si="53">E118*F118</f>
        <v>16200000</v>
      </c>
      <c r="H118" s="5"/>
      <c r="I118" s="17">
        <f>$G$118/3</f>
        <v>5400000</v>
      </c>
      <c r="J118" s="17">
        <f t="shared" ref="J118:K118" si="54">$G$118/3</f>
        <v>5400000</v>
      </c>
      <c r="K118" s="17">
        <f t="shared" si="54"/>
        <v>5400000</v>
      </c>
      <c r="L118" s="17"/>
    </row>
    <row r="119" spans="2:12" ht="27">
      <c r="B119" s="10">
        <v>17.2</v>
      </c>
      <c r="C119" s="12" t="s">
        <v>175</v>
      </c>
      <c r="D119" s="11" t="s">
        <v>147</v>
      </c>
      <c r="E119" s="16">
        <v>45000</v>
      </c>
      <c r="F119" s="16">
        <v>36</v>
      </c>
      <c r="G119" s="17">
        <f t="shared" si="53"/>
        <v>1620000</v>
      </c>
      <c r="H119" s="5"/>
      <c r="I119" s="17">
        <f>$G$119/3</f>
        <v>540000</v>
      </c>
      <c r="J119" s="17">
        <f t="shared" ref="J119:K119" si="55">$G$119/3</f>
        <v>540000</v>
      </c>
      <c r="K119" s="17">
        <f t="shared" si="55"/>
        <v>540000</v>
      </c>
      <c r="L119" s="17"/>
    </row>
    <row r="120" spans="2:12" ht="40.5">
      <c r="B120" s="10">
        <v>17.3</v>
      </c>
      <c r="C120" s="12" t="s">
        <v>176</v>
      </c>
      <c r="D120" s="11" t="s">
        <v>174</v>
      </c>
      <c r="E120" s="16">
        <v>80000</v>
      </c>
      <c r="F120" s="16">
        <v>128</v>
      </c>
      <c r="G120" s="17">
        <f t="shared" si="53"/>
        <v>10240000</v>
      </c>
      <c r="H120" s="5"/>
      <c r="I120" s="17"/>
      <c r="J120" s="17"/>
      <c r="K120" s="17">
        <f>G120</f>
        <v>10240000</v>
      </c>
      <c r="L120" s="17"/>
    </row>
    <row r="121" spans="2:12" ht="27">
      <c r="B121" s="10">
        <v>17.399999999999999</v>
      </c>
      <c r="C121" s="12" t="s">
        <v>171</v>
      </c>
      <c r="D121" s="11" t="s">
        <v>172</v>
      </c>
      <c r="E121" s="16">
        <v>100000</v>
      </c>
      <c r="F121" s="16">
        <v>36</v>
      </c>
      <c r="G121" s="17">
        <f t="shared" si="53"/>
        <v>3600000</v>
      </c>
      <c r="H121" s="5"/>
      <c r="I121" s="17">
        <f>$G$121/3</f>
        <v>1200000</v>
      </c>
      <c r="J121" s="17">
        <f t="shared" ref="J121:K121" si="56">$G$121/3</f>
        <v>1200000</v>
      </c>
      <c r="K121" s="17">
        <f t="shared" si="56"/>
        <v>1200000</v>
      </c>
      <c r="L121" s="17"/>
    </row>
    <row r="122" spans="2:12" ht="27">
      <c r="B122" s="10">
        <v>17.5</v>
      </c>
      <c r="C122" s="12" t="s">
        <v>180</v>
      </c>
      <c r="D122" s="11">
        <v>1</v>
      </c>
      <c r="E122" s="16">
        <v>500000</v>
      </c>
      <c r="F122" s="16">
        <v>1</v>
      </c>
      <c r="G122" s="17">
        <f t="shared" si="53"/>
        <v>500000</v>
      </c>
      <c r="H122" s="5"/>
      <c r="I122" s="17">
        <f>G122</f>
        <v>500000</v>
      </c>
      <c r="J122" s="17"/>
      <c r="K122" s="17"/>
      <c r="L122" s="17"/>
    </row>
    <row r="123" spans="2:12" ht="27">
      <c r="B123" s="10">
        <v>17.600000000000001</v>
      </c>
      <c r="C123" s="12" t="s">
        <v>181</v>
      </c>
      <c r="D123" s="11" t="s">
        <v>178</v>
      </c>
      <c r="E123" s="16">
        <v>50000</v>
      </c>
      <c r="F123" s="16">
        <v>36</v>
      </c>
      <c r="G123" s="17">
        <f t="shared" si="53"/>
        <v>1800000</v>
      </c>
      <c r="H123" s="5"/>
      <c r="I123" s="17">
        <f>$G$123/3</f>
        <v>600000</v>
      </c>
      <c r="J123" s="17">
        <f t="shared" ref="J123:K123" si="57">$G$123/3</f>
        <v>600000</v>
      </c>
      <c r="K123" s="17">
        <f t="shared" si="57"/>
        <v>600000</v>
      </c>
      <c r="L123" s="17"/>
    </row>
    <row r="124" spans="2:12" ht="27">
      <c r="B124" s="10">
        <v>17.7</v>
      </c>
      <c r="C124" s="12" t="s">
        <v>179</v>
      </c>
      <c r="D124" s="11"/>
      <c r="E124" s="16">
        <v>700000</v>
      </c>
      <c r="F124" s="16">
        <v>1</v>
      </c>
      <c r="G124" s="17">
        <f t="shared" si="53"/>
        <v>700000</v>
      </c>
      <c r="H124" s="5"/>
      <c r="I124" s="17">
        <f>G124</f>
        <v>700000</v>
      </c>
      <c r="J124" s="17"/>
      <c r="K124" s="17"/>
      <c r="L124" s="17"/>
    </row>
    <row r="125" spans="2:12" ht="27">
      <c r="B125" s="10">
        <v>17.8</v>
      </c>
      <c r="C125" s="12" t="s">
        <v>177</v>
      </c>
      <c r="D125" s="11" t="s">
        <v>178</v>
      </c>
      <c r="E125" s="16">
        <v>20000</v>
      </c>
      <c r="F125" s="16">
        <v>36</v>
      </c>
      <c r="G125" s="17">
        <f t="shared" si="53"/>
        <v>720000</v>
      </c>
      <c r="H125" s="5"/>
      <c r="I125" s="17">
        <f>$G$125/3</f>
        <v>240000</v>
      </c>
      <c r="J125" s="17">
        <f t="shared" ref="J125:K125" si="58">$G$125/3</f>
        <v>240000</v>
      </c>
      <c r="K125" s="17">
        <f t="shared" si="58"/>
        <v>240000</v>
      </c>
      <c r="L125" s="17"/>
    </row>
    <row r="126" spans="2:12" ht="14.25">
      <c r="B126" s="10">
        <v>17.899999999999999</v>
      </c>
      <c r="C126" s="12" t="s">
        <v>148</v>
      </c>
      <c r="D126" s="11" t="s">
        <v>147</v>
      </c>
      <c r="E126" s="16">
        <v>150000</v>
      </c>
      <c r="F126" s="16">
        <f>15*12</f>
        <v>180</v>
      </c>
      <c r="G126" s="17">
        <f t="shared" si="53"/>
        <v>27000000</v>
      </c>
      <c r="H126" s="5"/>
      <c r="I126" s="17">
        <f>$G$126/3</f>
        <v>9000000</v>
      </c>
      <c r="J126" s="17">
        <f t="shared" ref="J126:K126" si="59">$G$126/3</f>
        <v>9000000</v>
      </c>
      <c r="K126" s="17">
        <f t="shared" si="59"/>
        <v>9000000</v>
      </c>
      <c r="L126" s="17"/>
    </row>
    <row r="127" spans="2:12" ht="27">
      <c r="B127" s="23">
        <v>17.100000000000001</v>
      </c>
      <c r="C127" s="12" t="s">
        <v>167</v>
      </c>
      <c r="D127" s="11" t="s">
        <v>168</v>
      </c>
      <c r="E127" s="16">
        <v>500000</v>
      </c>
      <c r="F127" s="16">
        <v>8</v>
      </c>
      <c r="G127" s="17">
        <f t="shared" si="53"/>
        <v>4000000</v>
      </c>
      <c r="H127" s="5"/>
      <c r="I127" s="17">
        <f>$G$127/4</f>
        <v>1000000</v>
      </c>
      <c r="J127" s="17">
        <f t="shared" ref="J127:L127" si="60">$G$127/4</f>
        <v>1000000</v>
      </c>
      <c r="K127" s="17">
        <f t="shared" si="60"/>
        <v>1000000</v>
      </c>
      <c r="L127" s="17">
        <f t="shared" si="60"/>
        <v>1000000</v>
      </c>
    </row>
    <row r="128" spans="2:12" ht="14.25">
      <c r="B128" s="23">
        <v>17.11</v>
      </c>
      <c r="C128" s="12" t="s">
        <v>149</v>
      </c>
      <c r="D128" s="11" t="s">
        <v>15</v>
      </c>
      <c r="E128" s="16">
        <v>55000</v>
      </c>
      <c r="F128" s="16">
        <f>3*7</f>
        <v>21</v>
      </c>
      <c r="G128" s="17">
        <f t="shared" si="53"/>
        <v>1155000</v>
      </c>
      <c r="H128" s="5"/>
      <c r="I128" s="17"/>
      <c r="J128" s="17"/>
      <c r="K128" s="17">
        <f>G128</f>
        <v>1155000</v>
      </c>
      <c r="L128" s="17"/>
    </row>
    <row r="129" spans="2:14" ht="14.25">
      <c r="B129" s="23">
        <v>17.12</v>
      </c>
      <c r="C129" s="12" t="s">
        <v>150</v>
      </c>
      <c r="D129" s="11" t="s">
        <v>15</v>
      </c>
      <c r="E129" s="16">
        <v>80000</v>
      </c>
      <c r="F129" s="16">
        <f>3*7</f>
        <v>21</v>
      </c>
      <c r="G129" s="17">
        <f t="shared" si="53"/>
        <v>1680000</v>
      </c>
      <c r="H129" s="5"/>
      <c r="I129" s="17"/>
      <c r="J129" s="17"/>
      <c r="K129" s="17">
        <f>G129</f>
        <v>1680000</v>
      </c>
      <c r="L129" s="17"/>
    </row>
    <row r="130" spans="2:14" ht="14.25">
      <c r="B130" s="10"/>
      <c r="C130" s="10" t="s">
        <v>24</v>
      </c>
      <c r="D130" s="10"/>
      <c r="E130" s="10"/>
      <c r="F130" s="10"/>
      <c r="G130" s="18">
        <f>SUM(G118:G129)</f>
        <v>69215000</v>
      </c>
      <c r="H130" s="22">
        <f t="shared" ref="H130:L130" si="61">SUM(H118:H129)</f>
        <v>0</v>
      </c>
      <c r="I130" s="18">
        <f t="shared" si="61"/>
        <v>19180000</v>
      </c>
      <c r="J130" s="18">
        <f t="shared" si="61"/>
        <v>17980000</v>
      </c>
      <c r="K130" s="18">
        <f t="shared" si="61"/>
        <v>31055000</v>
      </c>
      <c r="L130" s="18">
        <f t="shared" si="61"/>
        <v>1000000</v>
      </c>
    </row>
    <row r="131" spans="2:14" ht="14.25">
      <c r="B131" s="4"/>
      <c r="C131" s="4" t="s">
        <v>151</v>
      </c>
      <c r="D131" s="4"/>
      <c r="E131" s="4"/>
      <c r="F131" s="4"/>
      <c r="G131" s="19">
        <f>G13+G18+G25+G31+G39+G61+G66+G70+G78+G83+G86+G94+G100+G109+G113+G116+G130</f>
        <v>502884900</v>
      </c>
      <c r="H131" s="19">
        <f t="shared" ref="H131:L131" si="62">H13+H18+H25+H31+H39+H61+H66+H70+H78+H83+H86+H94+H100+H109+H113+H116+H130</f>
        <v>0</v>
      </c>
      <c r="I131" s="19">
        <f t="shared" si="62"/>
        <v>39430000</v>
      </c>
      <c r="J131" s="19">
        <f t="shared" si="62"/>
        <v>103956000</v>
      </c>
      <c r="K131" s="19">
        <f t="shared" si="62"/>
        <v>358498900</v>
      </c>
      <c r="L131" s="19">
        <f t="shared" si="62"/>
        <v>1000000</v>
      </c>
      <c r="N131" s="21">
        <f>G131-I131-J131-K131-L131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https://mul-edu.gov.am/tasks/docs/attachment.php?id=277375&amp;fn=Kensabanutyan+naxahashiv2022-1.xlsx&amp;out=1&amp;token=76742c9fd0bf2769b033</cp:keywords>
</cp:coreProperties>
</file>